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minviviendagovco-my.sharepoint.com/personal/jdmarin_minvivienda_gov_co/Documents/Documentos/Juan D/2. Base/19_Sincelejo/F_REVISION_CPPC_SINCELEJO/4 TERCERA ENTREGA/"/>
    </mc:Choice>
  </mc:AlternateContent>
  <xr:revisionPtr revIDLastSave="0" documentId="8_{DA35703C-DD73-4670-B5DB-23F892FC1090}" xr6:coauthVersionLast="47" xr6:coauthVersionMax="47" xr10:uidLastSave="{00000000-0000-0000-0000-000000000000}"/>
  <bookViews>
    <workbookView xWindow="-120" yWindow="-120" windowWidth="38640" windowHeight="21120" xr2:uid="{00000000-000D-0000-FFFF-FFFF00000000}"/>
  </bookViews>
  <sheets>
    <sheet name="1RA REVISION 2DA ENT" sheetId="1" r:id="rId1"/>
  </sheets>
  <definedNames>
    <definedName name="_xlnm._FilterDatabase" localSheetId="0" hidden="1">'1RA REVISION 2DA ENT'!$A$1:$X$322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8" i="1" l="1"/>
  <c r="J103" i="1"/>
  <c r="K103" i="1"/>
  <c r="J51" i="1"/>
  <c r="K51" i="1"/>
  <c r="J89" i="1"/>
  <c r="K89" i="1"/>
  <c r="J91" i="1"/>
  <c r="K91" i="1"/>
  <c r="J23" i="1"/>
  <c r="K23" i="1"/>
  <c r="J88" i="1"/>
  <c r="K88" i="1"/>
  <c r="J300" i="1"/>
  <c r="K300" i="1"/>
  <c r="J299" i="1"/>
  <c r="K299" i="1"/>
  <c r="J96" i="1"/>
  <c r="K96" i="1"/>
  <c r="J92" i="1"/>
  <c r="K92" i="1"/>
  <c r="J93" i="1"/>
  <c r="K93" i="1"/>
  <c r="J24" i="1"/>
  <c r="K24" i="1"/>
  <c r="J101" i="1"/>
  <c r="K101" i="1"/>
  <c r="J25" i="1"/>
  <c r="K25" i="1"/>
  <c r="J98" i="1"/>
  <c r="K98" i="1"/>
  <c r="J94" i="1"/>
  <c r="K94" i="1"/>
  <c r="J99" i="1"/>
  <c r="K99" i="1"/>
  <c r="J95" i="1"/>
  <c r="K95" i="1"/>
  <c r="J100" i="1"/>
  <c r="K100" i="1"/>
  <c r="J97" i="1"/>
  <c r="K97" i="1"/>
  <c r="J102" i="1"/>
  <c r="K102" i="1"/>
  <c r="J188" i="1"/>
  <c r="K187" i="1"/>
  <c r="K189" i="1"/>
  <c r="K186" i="1"/>
  <c r="K185" i="1"/>
  <c r="K184" i="1"/>
  <c r="K183" i="1"/>
  <c r="K190" i="1"/>
  <c r="K172" i="1"/>
  <c r="K182" i="1"/>
  <c r="K181" i="1"/>
  <c r="K180" i="1"/>
  <c r="K179" i="1"/>
  <c r="K191" i="1"/>
  <c r="K176" i="1"/>
  <c r="K173" i="1"/>
  <c r="K192" i="1"/>
  <c r="K174" i="1"/>
  <c r="K177" i="1"/>
  <c r="K178" i="1"/>
  <c r="K193" i="1"/>
  <c r="K175" i="1"/>
  <c r="K281" i="1"/>
  <c r="K287" i="1"/>
  <c r="K282" i="1"/>
  <c r="K283" i="1"/>
  <c r="K284" i="1"/>
  <c r="K278" i="1"/>
  <c r="K280" i="1"/>
  <c r="K279" i="1"/>
  <c r="K298" i="1"/>
  <c r="K290" i="1"/>
  <c r="K288" i="1"/>
  <c r="K291" i="1"/>
  <c r="K277" i="1"/>
  <c r="K292" i="1"/>
  <c r="K297" i="1"/>
  <c r="K289" i="1"/>
  <c r="K285" i="1"/>
  <c r="K293" i="1"/>
  <c r="K294" i="1"/>
  <c r="K286" i="1"/>
  <c r="K295" i="1"/>
  <c r="K296" i="1"/>
  <c r="K233" i="1"/>
  <c r="K254" i="1"/>
  <c r="K253" i="1"/>
  <c r="K250" i="1"/>
  <c r="K251" i="1"/>
  <c r="K234" i="1"/>
  <c r="K235" i="1"/>
  <c r="K236" i="1"/>
  <c r="K248" i="1"/>
  <c r="K237" i="1"/>
  <c r="K238" i="1"/>
  <c r="K252" i="1"/>
  <c r="K239" i="1"/>
  <c r="K240" i="1"/>
  <c r="K245" i="1"/>
  <c r="K246" i="1"/>
  <c r="K243" i="1"/>
  <c r="K244" i="1"/>
  <c r="K249" i="1"/>
  <c r="K247" i="1"/>
  <c r="K241" i="1"/>
  <c r="K242" i="1"/>
  <c r="J114" i="1"/>
  <c r="K114" i="1"/>
  <c r="J206" i="1"/>
  <c r="K206" i="1"/>
  <c r="J205" i="1"/>
  <c r="K205" i="1"/>
  <c r="J204" i="1"/>
  <c r="K204" i="1"/>
  <c r="J203" i="1"/>
  <c r="K203" i="1"/>
  <c r="J199" i="1"/>
  <c r="K199" i="1"/>
  <c r="J201" i="1"/>
  <c r="K201" i="1"/>
  <c r="J200" i="1"/>
  <c r="K200" i="1"/>
  <c r="J202" i="1"/>
  <c r="K202" i="1"/>
  <c r="J198" i="1"/>
  <c r="K198" i="1"/>
  <c r="J210" i="1"/>
  <c r="K210" i="1"/>
  <c r="J196" i="1"/>
  <c r="K196" i="1"/>
  <c r="J195" i="1"/>
  <c r="K195" i="1"/>
  <c r="J110" i="1"/>
  <c r="K110" i="1"/>
  <c r="J111" i="1"/>
  <c r="K111" i="1"/>
  <c r="J197" i="1"/>
  <c r="K197" i="1"/>
  <c r="J207" i="1"/>
  <c r="K207" i="1"/>
  <c r="J209" i="1"/>
  <c r="K209" i="1"/>
  <c r="J208" i="1"/>
  <c r="K208" i="1"/>
  <c r="J194" i="1"/>
  <c r="K194" i="1"/>
  <c r="J112" i="1"/>
  <c r="K112" i="1"/>
  <c r="J113" i="1"/>
  <c r="K113" i="1"/>
  <c r="J228" i="1"/>
  <c r="K228" i="1"/>
  <c r="J229" i="1"/>
  <c r="K229" i="1"/>
  <c r="J231" i="1"/>
  <c r="K231" i="1"/>
  <c r="J220" i="1"/>
  <c r="K220" i="1"/>
  <c r="J224" i="1"/>
  <c r="K224" i="1"/>
  <c r="J225" i="1"/>
  <c r="K225" i="1"/>
  <c r="J226" i="1"/>
  <c r="K226" i="1"/>
  <c r="J227" i="1"/>
  <c r="K227" i="1"/>
  <c r="J218" i="1"/>
  <c r="K218" i="1"/>
  <c r="J212" i="1"/>
  <c r="K212" i="1"/>
  <c r="J230" i="1"/>
  <c r="K230" i="1"/>
  <c r="J213" i="1"/>
  <c r="K213" i="1"/>
  <c r="J214" i="1"/>
  <c r="K214" i="1"/>
  <c r="J215" i="1"/>
  <c r="K215" i="1"/>
  <c r="J222" i="1"/>
  <c r="K222" i="1"/>
  <c r="J223" i="1"/>
  <c r="K223" i="1"/>
  <c r="J216" i="1"/>
  <c r="K216" i="1"/>
  <c r="J217" i="1"/>
  <c r="K217" i="1"/>
  <c r="J232" i="1"/>
  <c r="K232" i="1"/>
  <c r="J211" i="1"/>
  <c r="K211" i="1"/>
  <c r="J221" i="1"/>
  <c r="K221" i="1"/>
  <c r="J219" i="1"/>
  <c r="K219" i="1"/>
  <c r="J77" i="1"/>
  <c r="K77" i="1"/>
  <c r="J132" i="1"/>
  <c r="K132" i="1"/>
  <c r="J131" i="1"/>
  <c r="K131" i="1"/>
  <c r="J133" i="1"/>
  <c r="K133" i="1"/>
  <c r="J82" i="1"/>
  <c r="K82" i="1"/>
  <c r="J87" i="1"/>
  <c r="K87" i="1"/>
  <c r="J147" i="1"/>
  <c r="K147" i="1"/>
  <c r="J146" i="1"/>
  <c r="K146" i="1"/>
  <c r="J75" i="1"/>
  <c r="K75" i="1"/>
  <c r="J145" i="1"/>
  <c r="K145" i="1"/>
  <c r="J78" i="1"/>
  <c r="K78" i="1"/>
  <c r="J80" i="1"/>
  <c r="K80" i="1"/>
  <c r="J143" i="1"/>
  <c r="K143" i="1"/>
  <c r="J134" i="1"/>
  <c r="K134" i="1"/>
  <c r="J81" i="1"/>
  <c r="K81" i="1"/>
  <c r="J144" i="1"/>
  <c r="K144" i="1"/>
  <c r="J85" i="1"/>
  <c r="K85" i="1"/>
  <c r="J83" i="1"/>
  <c r="K83" i="1"/>
  <c r="J79" i="1"/>
  <c r="K79" i="1"/>
  <c r="J86" i="1"/>
  <c r="K86" i="1"/>
  <c r="J76" i="1"/>
  <c r="K76" i="1"/>
  <c r="J84" i="1"/>
  <c r="K84" i="1"/>
  <c r="J8" i="1"/>
  <c r="K8" i="1"/>
  <c r="J7" i="1"/>
  <c r="K7" i="1"/>
  <c r="J2" i="1"/>
  <c r="K2" i="1"/>
  <c r="J3" i="1"/>
  <c r="K3" i="1"/>
  <c r="J14" i="1"/>
  <c r="K14" i="1"/>
  <c r="J15" i="1"/>
  <c r="K15" i="1"/>
  <c r="J20" i="1"/>
  <c r="K20" i="1"/>
  <c r="J13" i="1"/>
  <c r="K13" i="1"/>
  <c r="J21" i="1"/>
  <c r="K21" i="1"/>
  <c r="J12" i="1"/>
  <c r="K12" i="1"/>
  <c r="J11" i="1"/>
  <c r="K11" i="1"/>
  <c r="J10" i="1"/>
  <c r="K10" i="1"/>
  <c r="J19" i="1"/>
  <c r="K19" i="1"/>
  <c r="J9" i="1"/>
  <c r="K9" i="1"/>
  <c r="J6" i="1"/>
  <c r="K6" i="1"/>
  <c r="J5" i="1"/>
  <c r="K5" i="1"/>
  <c r="J52" i="1"/>
  <c r="K52" i="1"/>
  <c r="J4" i="1"/>
  <c r="K4" i="1"/>
  <c r="J18" i="1"/>
  <c r="K18" i="1"/>
  <c r="J22" i="1"/>
  <c r="K22" i="1"/>
  <c r="J16" i="1"/>
  <c r="K16" i="1"/>
  <c r="J17" i="1"/>
  <c r="K17" i="1"/>
  <c r="J150" i="1"/>
  <c r="K150" i="1"/>
  <c r="J164" i="1"/>
  <c r="K164" i="1"/>
  <c r="J26" i="1"/>
  <c r="K26" i="1"/>
  <c r="J152" i="1"/>
  <c r="K152" i="1"/>
  <c r="J166" i="1"/>
  <c r="K166" i="1"/>
  <c r="J165" i="1"/>
  <c r="K165" i="1"/>
  <c r="J151" i="1"/>
  <c r="K151" i="1"/>
  <c r="J149" i="1"/>
  <c r="K149" i="1"/>
  <c r="J156" i="1"/>
  <c r="K156" i="1"/>
  <c r="J159" i="1"/>
  <c r="K159" i="1"/>
  <c r="J158" i="1"/>
  <c r="K158" i="1"/>
  <c r="J50" i="1"/>
  <c r="K50" i="1"/>
  <c r="J157" i="1"/>
  <c r="K157" i="1"/>
  <c r="J142" i="1"/>
  <c r="K142" i="1"/>
  <c r="J27" i="1"/>
  <c r="K27" i="1"/>
  <c r="J160" i="1"/>
  <c r="K160" i="1"/>
  <c r="J162" i="1"/>
  <c r="K162" i="1"/>
  <c r="J161" i="1"/>
  <c r="K161" i="1"/>
  <c r="J163" i="1"/>
  <c r="K163" i="1"/>
  <c r="J155" i="1"/>
  <c r="K155" i="1"/>
  <c r="J154" i="1"/>
  <c r="K154" i="1"/>
  <c r="J153" i="1"/>
  <c r="K153" i="1"/>
  <c r="J53" i="1"/>
  <c r="K53" i="1"/>
  <c r="J72" i="1"/>
  <c r="K72" i="1"/>
  <c r="J73" i="1"/>
  <c r="K73" i="1"/>
  <c r="J70" i="1"/>
  <c r="K70" i="1"/>
  <c r="J74" i="1"/>
  <c r="K74" i="1"/>
  <c r="J68" i="1"/>
  <c r="K68" i="1"/>
  <c r="J66" i="1"/>
  <c r="K66" i="1"/>
  <c r="J71" i="1"/>
  <c r="K71" i="1"/>
  <c r="J69" i="1"/>
  <c r="K69" i="1"/>
  <c r="J67" i="1"/>
  <c r="K67" i="1"/>
  <c r="J65" i="1"/>
  <c r="K65" i="1"/>
  <c r="J62" i="1"/>
  <c r="K62" i="1"/>
  <c r="J64" i="1"/>
  <c r="K64" i="1"/>
  <c r="J61" i="1"/>
  <c r="K61" i="1"/>
  <c r="J59" i="1"/>
  <c r="K59" i="1"/>
  <c r="J57" i="1"/>
  <c r="K57" i="1"/>
  <c r="J60" i="1"/>
  <c r="K60" i="1"/>
  <c r="J63" i="1"/>
  <c r="K63" i="1"/>
  <c r="J55" i="1"/>
  <c r="K55" i="1"/>
  <c r="J58" i="1"/>
  <c r="K58" i="1"/>
  <c r="J56" i="1"/>
  <c r="K56" i="1"/>
  <c r="J54" i="1"/>
  <c r="K54" i="1"/>
  <c r="J43" i="1"/>
  <c r="K43" i="1"/>
  <c r="J32" i="1"/>
  <c r="K32" i="1"/>
  <c r="J31" i="1"/>
  <c r="K31" i="1"/>
  <c r="J42" i="1"/>
  <c r="K42" i="1"/>
  <c r="J30" i="1"/>
  <c r="K30" i="1"/>
  <c r="J41" i="1"/>
  <c r="K41" i="1"/>
  <c r="J29" i="1"/>
  <c r="K29" i="1"/>
  <c r="J40" i="1"/>
  <c r="K40" i="1"/>
  <c r="J28" i="1"/>
  <c r="K28" i="1"/>
  <c r="J39" i="1"/>
  <c r="K39" i="1"/>
  <c r="J36" i="1"/>
  <c r="K36" i="1"/>
  <c r="J38" i="1"/>
  <c r="K38" i="1"/>
  <c r="J35" i="1"/>
  <c r="K35" i="1"/>
  <c r="J37" i="1"/>
  <c r="K37" i="1"/>
  <c r="J34" i="1"/>
  <c r="K34" i="1"/>
  <c r="J44" i="1"/>
  <c r="K44" i="1"/>
  <c r="J45" i="1"/>
  <c r="K45" i="1"/>
  <c r="J49" i="1"/>
  <c r="K49" i="1"/>
  <c r="J48" i="1"/>
  <c r="K48" i="1"/>
  <c r="J47" i="1"/>
  <c r="K47" i="1"/>
  <c r="J46" i="1"/>
  <c r="K46" i="1"/>
  <c r="J33" i="1"/>
  <c r="K33" i="1"/>
  <c r="J263" i="1"/>
  <c r="K263" i="1"/>
  <c r="J270" i="1"/>
  <c r="K270" i="1"/>
  <c r="J271" i="1"/>
  <c r="K271" i="1"/>
  <c r="J256" i="1"/>
  <c r="K256" i="1"/>
  <c r="J257" i="1"/>
  <c r="K257" i="1"/>
  <c r="J258" i="1"/>
  <c r="K258" i="1"/>
  <c r="J259" i="1"/>
  <c r="K259" i="1"/>
  <c r="J260" i="1"/>
  <c r="K260" i="1"/>
  <c r="J261" i="1"/>
  <c r="K261" i="1"/>
  <c r="J267" i="1"/>
  <c r="K267" i="1"/>
  <c r="J265" i="1"/>
  <c r="K265" i="1"/>
  <c r="J255" i="1"/>
  <c r="K255" i="1"/>
  <c r="J276" i="1"/>
  <c r="K276" i="1"/>
  <c r="J273" i="1"/>
  <c r="K273" i="1"/>
  <c r="J275" i="1"/>
  <c r="K275" i="1"/>
  <c r="J268" i="1"/>
  <c r="K268" i="1"/>
  <c r="J269" i="1"/>
  <c r="K269" i="1"/>
  <c r="J272" i="1"/>
  <c r="K272" i="1"/>
  <c r="J264" i="1"/>
  <c r="K264" i="1"/>
  <c r="J262" i="1"/>
  <c r="K262" i="1"/>
  <c r="J274" i="1"/>
  <c r="K274" i="1"/>
  <c r="J266" i="1"/>
  <c r="K266" i="1"/>
  <c r="J167" i="1"/>
  <c r="K167" i="1"/>
  <c r="J171" i="1"/>
  <c r="K171" i="1"/>
  <c r="J139" i="1"/>
  <c r="K139" i="1"/>
  <c r="J168" i="1"/>
  <c r="K168" i="1"/>
  <c r="J170" i="1"/>
  <c r="K170" i="1"/>
  <c r="J138" i="1"/>
  <c r="K138" i="1"/>
  <c r="J169" i="1"/>
  <c r="K169" i="1"/>
  <c r="J141" i="1"/>
  <c r="K141" i="1"/>
  <c r="J148" i="1"/>
  <c r="K148" i="1"/>
  <c r="J135" i="1"/>
  <c r="K135" i="1"/>
  <c r="J137" i="1"/>
  <c r="K137" i="1"/>
  <c r="J136" i="1"/>
  <c r="K136" i="1"/>
  <c r="J140" i="1"/>
  <c r="K140" i="1"/>
  <c r="J187" i="1"/>
  <c r="J189" i="1"/>
  <c r="J186" i="1"/>
  <c r="J185" i="1"/>
  <c r="J184" i="1"/>
  <c r="J183" i="1"/>
  <c r="J190" i="1"/>
  <c r="J172" i="1"/>
  <c r="J182" i="1"/>
  <c r="L182" i="1" s="1"/>
  <c r="J181" i="1"/>
  <c r="J180" i="1"/>
  <c r="J179" i="1"/>
  <c r="J191" i="1"/>
  <c r="J176" i="1"/>
  <c r="J173" i="1"/>
  <c r="J192" i="1"/>
  <c r="J174" i="1"/>
  <c r="J177" i="1"/>
  <c r="J178" i="1"/>
  <c r="J193" i="1"/>
  <c r="J175" i="1"/>
  <c r="L175" i="1" s="1"/>
  <c r="J281" i="1"/>
  <c r="J287" i="1"/>
  <c r="J282" i="1"/>
  <c r="J283" i="1"/>
  <c r="L283" i="1" s="1"/>
  <c r="J284" i="1"/>
  <c r="J278" i="1"/>
  <c r="J280" i="1"/>
  <c r="J279" i="1"/>
  <c r="J298" i="1"/>
  <c r="J290" i="1"/>
  <c r="J288" i="1"/>
  <c r="J291" i="1"/>
  <c r="J277" i="1"/>
  <c r="J292" i="1"/>
  <c r="J297" i="1"/>
  <c r="J289" i="1"/>
  <c r="L289" i="1" s="1"/>
  <c r="J285" i="1"/>
  <c r="J293" i="1"/>
  <c r="J294" i="1"/>
  <c r="J286" i="1"/>
  <c r="L286" i="1" s="1"/>
  <c r="J295" i="1"/>
  <c r="J296" i="1"/>
  <c r="J233" i="1"/>
  <c r="J254" i="1"/>
  <c r="J253" i="1"/>
  <c r="J250" i="1"/>
  <c r="J251" i="1"/>
  <c r="J234" i="1"/>
  <c r="J235" i="1"/>
  <c r="J236" i="1"/>
  <c r="J248" i="1"/>
  <c r="J237" i="1"/>
  <c r="L237" i="1" s="1"/>
  <c r="J238" i="1"/>
  <c r="J252" i="1"/>
  <c r="J239" i="1"/>
  <c r="J240" i="1"/>
  <c r="L240" i="1" s="1"/>
  <c r="J245" i="1"/>
  <c r="J246" i="1"/>
  <c r="J243" i="1"/>
  <c r="J244" i="1"/>
  <c r="J249" i="1"/>
  <c r="J247" i="1"/>
  <c r="J241" i="1"/>
  <c r="J242" i="1"/>
  <c r="K90" i="1"/>
  <c r="J90" i="1"/>
  <c r="L291" i="1" l="1"/>
  <c r="L187" i="1"/>
  <c r="L234" i="1"/>
  <c r="L242" i="1"/>
  <c r="L249" i="1"/>
  <c r="L253" i="1"/>
  <c r="L298" i="1"/>
  <c r="L251" i="1"/>
  <c r="L288" i="1"/>
  <c r="L247" i="1"/>
  <c r="L252" i="1"/>
  <c r="L250" i="1"/>
  <c r="L293" i="1"/>
  <c r="L290" i="1"/>
  <c r="L287" i="1"/>
  <c r="L83" i="1"/>
  <c r="L145" i="1"/>
  <c r="L296" i="1"/>
  <c r="L176" i="1"/>
  <c r="L174" i="1"/>
  <c r="L192" i="1"/>
  <c r="L246" i="1"/>
  <c r="L278" i="1"/>
  <c r="L136" i="1"/>
  <c r="L272" i="1"/>
  <c r="L267" i="1"/>
  <c r="L40" i="1"/>
  <c r="L54" i="1"/>
  <c r="L68" i="1"/>
  <c r="L155" i="1"/>
  <c r="L213" i="1"/>
  <c r="L227" i="1"/>
  <c r="L220" i="1"/>
  <c r="L168" i="1"/>
  <c r="L148" i="1"/>
  <c r="L259" i="1"/>
  <c r="L30" i="1"/>
  <c r="L98" i="1"/>
  <c r="L149" i="1"/>
  <c r="L235" i="1"/>
  <c r="L277" i="1"/>
  <c r="L177" i="1"/>
  <c r="L189" i="1"/>
  <c r="L113" i="1"/>
  <c r="L110" i="1"/>
  <c r="L67" i="1"/>
  <c r="L158" i="1"/>
  <c r="L21" i="1"/>
  <c r="L8" i="1"/>
  <c r="L76" i="1"/>
  <c r="L143" i="1"/>
  <c r="L160" i="1"/>
  <c r="L231" i="1"/>
  <c r="L202" i="1"/>
  <c r="L114" i="1"/>
  <c r="L9" i="1"/>
  <c r="L15" i="1"/>
  <c r="L50" i="1"/>
  <c r="L17" i="1"/>
  <c r="L140" i="1"/>
  <c r="L132" i="1"/>
  <c r="L300" i="1"/>
  <c r="L170" i="1"/>
  <c r="L25" i="1"/>
  <c r="L90" i="1"/>
  <c r="L244" i="1"/>
  <c r="L254" i="1"/>
  <c r="L279" i="1"/>
  <c r="L191" i="1"/>
  <c r="L112" i="1"/>
  <c r="L233" i="1"/>
  <c r="L280" i="1"/>
  <c r="L179" i="1"/>
  <c r="L61" i="1"/>
  <c r="L7" i="1"/>
  <c r="L209" i="1"/>
  <c r="L198" i="1"/>
  <c r="L206" i="1"/>
  <c r="L4" i="1"/>
  <c r="L100" i="1"/>
  <c r="L152" i="1"/>
  <c r="L12" i="1"/>
  <c r="L134" i="1"/>
  <c r="L297" i="1"/>
  <c r="L193" i="1"/>
  <c r="L185" i="1"/>
  <c r="L141" i="1"/>
  <c r="L266" i="1"/>
  <c r="L273" i="1"/>
  <c r="L258" i="1"/>
  <c r="L47" i="1"/>
  <c r="L38" i="1"/>
  <c r="L93" i="1"/>
  <c r="L55" i="1"/>
  <c r="L52" i="1"/>
  <c r="L199" i="1"/>
  <c r="L63" i="1"/>
  <c r="L84" i="1"/>
  <c r="L195" i="1"/>
  <c r="L203" i="1"/>
  <c r="L42" i="1"/>
  <c r="L72" i="1"/>
  <c r="L87" i="1"/>
  <c r="L211" i="1"/>
  <c r="L28" i="1"/>
  <c r="L53" i="1"/>
  <c r="L232" i="1"/>
  <c r="L43" i="1"/>
  <c r="L27" i="1"/>
  <c r="L230" i="1"/>
  <c r="L89" i="1"/>
  <c r="L270" i="1"/>
  <c r="L44" i="1"/>
  <c r="L95" i="1"/>
  <c r="L92" i="1"/>
  <c r="L207" i="1"/>
  <c r="L51" i="1"/>
  <c r="L167" i="1"/>
  <c r="L85" i="1"/>
  <c r="L223" i="1"/>
  <c r="L46" i="1"/>
  <c r="L35" i="1"/>
  <c r="L163" i="1"/>
  <c r="L264" i="1"/>
  <c r="L151" i="1"/>
  <c r="L75" i="1"/>
  <c r="L88" i="1"/>
  <c r="L245" i="1"/>
  <c r="L295" i="1"/>
  <c r="L284" i="1"/>
  <c r="L181" i="1"/>
  <c r="L265" i="1"/>
  <c r="L16" i="1"/>
  <c r="L77" i="1"/>
  <c r="L294" i="1"/>
  <c r="L282" i="1"/>
  <c r="L172" i="1"/>
  <c r="L271" i="1"/>
  <c r="L19" i="1"/>
  <c r="L222" i="1"/>
  <c r="L238" i="1"/>
  <c r="L285" i="1"/>
  <c r="L281" i="1"/>
  <c r="L183" i="1"/>
  <c r="L45" i="1"/>
  <c r="L14" i="1"/>
  <c r="L226" i="1"/>
  <c r="L184" i="1"/>
  <c r="L236" i="1"/>
  <c r="L292" i="1"/>
  <c r="L178" i="1"/>
  <c r="L186" i="1"/>
  <c r="L275" i="1"/>
  <c r="L26" i="1"/>
  <c r="L82" i="1"/>
  <c r="L137" i="1"/>
  <c r="L135" i="1"/>
  <c r="L169" i="1"/>
  <c r="L138" i="1"/>
  <c r="L139" i="1"/>
  <c r="L171" i="1"/>
  <c r="L274" i="1"/>
  <c r="L262" i="1"/>
  <c r="L269" i="1"/>
  <c r="L268" i="1"/>
  <c r="L276" i="1"/>
  <c r="L255" i="1"/>
  <c r="L261" i="1"/>
  <c r="L260" i="1"/>
  <c r="L257" i="1"/>
  <c r="L256" i="1"/>
  <c r="L263" i="1"/>
  <c r="L33" i="1"/>
  <c r="L48" i="1"/>
  <c r="L49" i="1"/>
  <c r="L34" i="1"/>
  <c r="L37" i="1"/>
  <c r="L36" i="1"/>
  <c r="L39" i="1"/>
  <c r="L29" i="1"/>
  <c r="L41" i="1"/>
  <c r="L31" i="1"/>
  <c r="L32" i="1"/>
  <c r="L56" i="1"/>
  <c r="L58" i="1"/>
  <c r="L60" i="1"/>
  <c r="L57" i="1"/>
  <c r="L59" i="1"/>
  <c r="L64" i="1"/>
  <c r="L62" i="1"/>
  <c r="L65" i="1"/>
  <c r="L69" i="1"/>
  <c r="L71" i="1"/>
  <c r="L66" i="1"/>
  <c r="L74" i="1"/>
  <c r="L70" i="1"/>
  <c r="L73" i="1"/>
  <c r="L153" i="1"/>
  <c r="L154" i="1"/>
  <c r="L161" i="1"/>
  <c r="L162" i="1"/>
  <c r="L142" i="1"/>
  <c r="L157" i="1"/>
  <c r="L159" i="1"/>
  <c r="L156" i="1"/>
  <c r="L165" i="1"/>
  <c r="L166" i="1"/>
  <c r="L164" i="1"/>
  <c r="L150" i="1"/>
  <c r="L22" i="1"/>
  <c r="L18" i="1"/>
  <c r="L5" i="1"/>
  <c r="L6" i="1"/>
  <c r="L10" i="1"/>
  <c r="L11" i="1"/>
  <c r="L13" i="1"/>
  <c r="L20" i="1"/>
  <c r="L3" i="1"/>
  <c r="L2" i="1"/>
  <c r="L86" i="1"/>
  <c r="L79" i="1"/>
  <c r="L144" i="1"/>
  <c r="L81" i="1"/>
  <c r="L80" i="1"/>
  <c r="L78" i="1"/>
  <c r="L146" i="1"/>
  <c r="L147" i="1"/>
  <c r="L133" i="1"/>
  <c r="L131" i="1"/>
  <c r="L219" i="1"/>
  <c r="L221" i="1"/>
  <c r="L217" i="1"/>
  <c r="L216" i="1"/>
  <c r="L215" i="1"/>
  <c r="L214" i="1"/>
  <c r="L212" i="1"/>
  <c r="L218" i="1"/>
  <c r="L225" i="1"/>
  <c r="L224" i="1"/>
  <c r="L229" i="1"/>
  <c r="L228" i="1"/>
  <c r="L194" i="1"/>
  <c r="L208" i="1"/>
  <c r="L197" i="1"/>
  <c r="L111" i="1"/>
  <c r="L196" i="1"/>
  <c r="L210" i="1"/>
  <c r="L200" i="1"/>
  <c r="L201" i="1"/>
  <c r="L204" i="1"/>
  <c r="L205" i="1"/>
  <c r="L102" i="1"/>
  <c r="L97" i="1"/>
  <c r="L99" i="1"/>
  <c r="L94" i="1"/>
  <c r="L101" i="1"/>
  <c r="L24" i="1"/>
  <c r="L96" i="1"/>
  <c r="L299" i="1"/>
  <c r="L23" i="1"/>
  <c r="L91" i="1"/>
  <c r="L103" i="1"/>
  <c r="L241" i="1"/>
  <c r="L190" i="1"/>
  <c r="L239" i="1"/>
  <c r="L180" i="1"/>
  <c r="L243" i="1"/>
  <c r="L248" i="1"/>
  <c r="L173" i="1"/>
  <c r="L188" i="1"/>
</calcChain>
</file>

<file path=xl/sharedStrings.xml><?xml version="1.0" encoding="utf-8"?>
<sst xmlns="http://schemas.openxmlformats.org/spreadsheetml/2006/main" count="2383" uniqueCount="1312">
  <si>
    <t>NO</t>
  </si>
  <si>
    <t>NOMBRE ARCHIVO</t>
  </si>
  <si>
    <t>NPN</t>
  </si>
  <si>
    <t>OBSERVACION</t>
  </si>
  <si>
    <t>Profesional</t>
  </si>
  <si>
    <t>Direccion Catastro</t>
  </si>
  <si>
    <t>Area_R1</t>
  </si>
  <si>
    <t>Area_shape</t>
  </si>
  <si>
    <t>Area plano</t>
  </si>
  <si>
    <t>Diferencia porcentual</t>
  </si>
  <si>
    <t>Tolerancia resolucion %</t>
  </si>
  <si>
    <t>Analisis Diferencia de Area</t>
  </si>
  <si>
    <t>Nombre archivo vs NPN</t>
  </si>
  <si>
    <t>Dirección</t>
  </si>
  <si>
    <t>Area terreno</t>
  </si>
  <si>
    <t>Localizacion</t>
  </si>
  <si>
    <t>Nomenclatura vial</t>
  </si>
  <si>
    <t>Sistema Referencia</t>
  </si>
  <si>
    <t>Nodos</t>
  </si>
  <si>
    <t>Coordenadas</t>
  </si>
  <si>
    <t>Linderos</t>
  </si>
  <si>
    <t>Colindancias</t>
  </si>
  <si>
    <t>Observaciones</t>
  </si>
  <si>
    <t>C-15541-CPPC-G6-0102000024530012000000000</t>
  </si>
  <si>
    <t>700010102000024530012000000000</t>
  </si>
  <si>
    <t xml:space="preserve"> EL CPPC NO TIENE NOMBRE DE VIAS/ EL PREDIO EN EL CPPC CARECE DE MEDIDAS EN LINDEROS./ ./ EN COLINDANCIAS NO SE ESPECIFICA EL NOMBRE DE LA VIA./ HACE FALTA CREAR NODO ENTRE LOS NODOS 4 Y 1.</t>
  </si>
  <si>
    <t>HERNANDO</t>
  </si>
  <si>
    <t>Carrera 16 C  Número 45 C - 49  MZ 11 L 12</t>
  </si>
  <si>
    <t xml:space="preserve"> el CPPC no tiene nombre de vias/ el predio en el CPPC carece de medidas en linderos./ ./ en colindancias no se especifica el nombre de la via./ hace falta crear nodo entre los nodos 4 y 1.</t>
  </si>
  <si>
    <t>C-15543-CPPC-G6-0102000024530005000000000</t>
  </si>
  <si>
    <t>700010102000024530005000000000</t>
  </si>
  <si>
    <t xml:space="preserve"> EL CPPC NO TIENE NOMBRE DE VIAS/ EL PREDIO EN EL CPPC CARECE DE MEDIDAS EN LINDEROS./ ./ EN COLINDANCIAS NO SE ESPECIFICA EL NOMBRE DE LA VIA./ HACE FALTA CREAR NODO ENTRE LOS NODOS 4 Y 1/ EL NUMERO DEL NODO ESTA TAPADO POR LA LINEA DEL POLIGONO</t>
  </si>
  <si>
    <t>Carrera 16 C BIS  Número 45 B - 32  MZ 11 L 5</t>
  </si>
  <si>
    <t xml:space="preserve"> el CPPC no tiene nombre de vias/ el predio en el CPPC carece de medidas en linderos./ ./ en colindancias no se especifica el nombre de la via./ hace falta crear nodo entre los nodos 4 y 1/ el numero del nodo esta tapado por la linea del poligono</t>
  </si>
  <si>
    <t>C-15583-CPPC-G6-0102000024160015000000000</t>
  </si>
  <si>
    <t>700010102000024160015000000000</t>
  </si>
  <si>
    <t xml:space="preserve"> EL CPPC NO TIENE NOMBRE DE VIAS/ EL PREDIO EN EL CPPC CARECE DE MEDIDAS EN LINDEROS./ EL NUMERO DEL NODO ESTA TAPADO POR LA LINEA DEL POLIGONO./ EN COLINDANCIAS NO SE ESPECIFICA EL NOMBRE DE LA VIA.</t>
  </si>
  <si>
    <t>Carrera 17 B  Número 45 A - 51 MZ 48 L 15</t>
  </si>
  <si>
    <t xml:space="preserve"> el CPPC no tiene nombre de vias/ el predio en el CPPC carece de medidas en linderos./ el numero del nodo esta tapado por la linea del poligono./ en colindancias no se especifica el nombre de la via.</t>
  </si>
  <si>
    <t>C-15556-CPPC-G6-0102000024170030000000000</t>
  </si>
  <si>
    <t>700010102000024170030000000000</t>
  </si>
  <si>
    <t>Carrera 17 B  Número 45 B - 47 MZ 49 L 30</t>
  </si>
  <si>
    <t>C-15555-CPPC-G6-0102000024320003000000000</t>
  </si>
  <si>
    <t>700010102000024320003000000000</t>
  </si>
  <si>
    <t>Carrera 17 G  Número 45 B - 16  MZ 64 L 3</t>
  </si>
  <si>
    <t>C-15540-CPPC-G6-0102000024370006000000000</t>
  </si>
  <si>
    <t>700010102000024370006000000000</t>
  </si>
  <si>
    <t>Carrera 17 I  Número 45  - 36  MZ 69 L 6</t>
  </si>
  <si>
    <t>C-15539-CPPC-G6-0102000024390013000000000</t>
  </si>
  <si>
    <t>700010102000024390013000000000</t>
  </si>
  <si>
    <t>Carrera 17 H  Número 45 A - 77  MZ 71 L 12</t>
  </si>
  <si>
    <t>C-15553-CPPC-G6-0102000024770004000000000</t>
  </si>
  <si>
    <t>700010102000024770004000000000</t>
  </si>
  <si>
    <t>Carrera 16 I  Número 45  - 10  MZ 31 L 4</t>
  </si>
  <si>
    <t>C-15551-CPPC-G6-0102000024770006000000000</t>
  </si>
  <si>
    <t>700010102000024770006000000000</t>
  </si>
  <si>
    <t>Carrera 16 H  Número 45  - 22  MZ 31 L 6</t>
  </si>
  <si>
    <t>C-15550-CPPC-G6-0102000024770009000000000</t>
  </si>
  <si>
    <t>700010102000024770009000000000</t>
  </si>
  <si>
    <t>Carrera 16 G  Número 44 C - 81  MZ 31 L 9</t>
  </si>
  <si>
    <t>C-15549-CPPC-G6-0102000024770010000000000</t>
  </si>
  <si>
    <t>700010102000024770010000000000</t>
  </si>
  <si>
    <t>Carrera 16 G  Número 44 C - 75  MZ 31 L 10</t>
  </si>
  <si>
    <t>C-15547-CPPC-G6-0102000024770012000000000</t>
  </si>
  <si>
    <t>700010102000024770012000000000</t>
  </si>
  <si>
    <t>Carrera 16 G  Número 44 C - 67  MZ 31 L 12</t>
  </si>
  <si>
    <t>C-15544-CPPC-G6-0102000024780012000000000</t>
  </si>
  <si>
    <t>700010102000024780012000000000</t>
  </si>
  <si>
    <t>Carrera 16 H  Número 45 A - 68  MZ 32 L 12</t>
  </si>
  <si>
    <t>C-15545-CPPC-G6-0102000024780008000000000</t>
  </si>
  <si>
    <t>700010102000024780008000000000</t>
  </si>
  <si>
    <t xml:space="preserve"> EL CPPC NO TIENE NOMBRE DE VIAS/ EL PREDIO EN EL CPPC CARECE DE MEDIDAS EN LINDEROS./ EL NUMERO DEL NODO ESTA TAPADO POR LA LINEA DEL POLIGONO./ EN COLINDANCIAS NO SE ESPECIFICA EL NOMBRE DE LA VIA/ HACE FALTA CREAR NODO ENTRE LOS NODOS 2 Y 3/</t>
  </si>
  <si>
    <t>Carrera 16 H  Número 45 A - 44  MZ 32 L 8</t>
  </si>
  <si>
    <t xml:space="preserve"> el CPPC no tiene nombre de vias/ el predio en el CPPC carece de medidas en linderos./ el numero del nodo esta tapado por la linea del poligono./ en colindancias no se especifica el nombre de la via/ hace falta crear nodo entre los nodos 2 y 3/</t>
  </si>
  <si>
    <t>C-15588-CPPC-G6-0102000024170014000000000</t>
  </si>
  <si>
    <t>700010102000024170014000000000</t>
  </si>
  <si>
    <t xml:space="preserve"> EL CPPC NO TIENE NOMBRE DE VIAS/ EL PREDIO EN EL CPPC CARECE DE MEDIDAS EN LINDEROS./ EL NUMERO DEL NODO ESTA TAPADO POR LA LINEA DEL POLIGONO./ EN COLINDANCIAS NO SE ESPECIFICA EL NOMBRE DE LA VIA/ HACE FALTA CREAR NODOS EN DIVISIONES DE PREDIOS,</t>
  </si>
  <si>
    <t>Carrera 17 C  Número 45 B - 88 MZ 49 L 14</t>
  </si>
  <si>
    <t xml:space="preserve"> el CPPC no tiene nombre de vias/ el predio en el CPPC carece de medidas en linderos./ el numero del nodo esta tapado por la linea del poligono./ en colindancias no se especifica el nombre de la via/ hace falta crear nodos en divisiones de predios,</t>
  </si>
  <si>
    <t>C-15590-CPPC-G6-0102000024170008000000000</t>
  </si>
  <si>
    <t>700010102000024170008000000000</t>
  </si>
  <si>
    <t xml:space="preserve"> EL CPPC NO TIENE NOMBRE DE VIAS/ EL PREDIO EN EL CPPC CARECE DE MEDIDAS EN LINDEROS./ EL NUMERO DEL NODO ESTA TAPADO POR LA LINEA DEL POLIGONO./ EN COLINDANCIAS NO SE ESPECIFICA EL NOMBRE DE LA VIA/ HACE FALTA CREAR NODOS ENTRE LOS NODOS 1 Y 2,</t>
  </si>
  <si>
    <t>Carrera 17 C  Número 45 B - 54 MZ 49 L 8</t>
  </si>
  <si>
    <t xml:space="preserve"> el CPPC no tiene nombre de vias/ el predio en el CPPC carece de medidas en linderos./ el numero del nodo esta tapado por la linea del poligono./ en colindancias no se especifica el nombre de la via/ hace falta crear nodos entre los nodos 1 y 2,</t>
  </si>
  <si>
    <t>C-15585-CPPC-G6-0102000024170012000000000</t>
  </si>
  <si>
    <t>700010102000024170012000000000</t>
  </si>
  <si>
    <t xml:space="preserve"> EL CPPC NO TIENE NOMBRE DE VIAS/ EL PREDIO EN EL CPPC CARECE DE MEDIDAS EN LINDEROS./ EL NUMERO DEL NODO ESTA TAPADO POR LA LINEA DEL POLIGONO./ EN COLINDANCIAS NO SE ESPECIFICA EL NOMBRE DE LA VIA/ HACE FALTA CREAR NODOS ENTRE LOS NODOS 1 Y 3/</t>
  </si>
  <si>
    <t>Carrera 17 C  Número 45 B - 78 MZ 49 L 12</t>
  </si>
  <si>
    <t xml:space="preserve"> el CPPC no tiene nombre de vias/ el predio en el CPPC carece de medidas en linderos./ el numero del nodo esta tapado por la linea del poligono./ en colindancias no se especifica el nombre de la via/ hace falta crear nodos entre los nodos 1 y 3/</t>
  </si>
  <si>
    <t>C-15552-CPPC-G6-0102000024770005000000000</t>
  </si>
  <si>
    <t>700010102000024770005000000000</t>
  </si>
  <si>
    <t xml:space="preserve"> EL CPPC NO TIENE NOMBRE DE VIAS/ EL PREDIO EN EL CPPC CARECE DE MEDIDAS EN LINDEROS./ EL NUMERO DEL NODO ESTA TAPADO POR LA LINEA DEL POLIGONO./ EN COLINDANCIAS NO SE ESPECIFICA EL NOMBRE DE LA VIA/ HACE FALTA CREAR NODOS ENTRE LOS NODOS 2 Y 3/</t>
  </si>
  <si>
    <t>Carrera 16 H  Número 45  - 16  MZ 31 L 5</t>
  </si>
  <si>
    <t xml:space="preserve"> el CPPC no tiene nombre de vias/ el predio en el CPPC carece de medidas en linderos./ el numero del nodo esta tapado por la linea del poligono./ en colindancias no se especifica el nombre de la via/ hace falta crear nodos entre los nodos 2 y 3/</t>
  </si>
  <si>
    <t>C-15546-CPPC-G6-0102000024780002000000000</t>
  </si>
  <si>
    <t>700010102000024780002000000000</t>
  </si>
  <si>
    <t>Carrera 16 H  Número 45 A - 10  MZ 32 L 2</t>
  </si>
  <si>
    <t>C-15548-CPPC-G6-0102000024770011000000000</t>
  </si>
  <si>
    <t>700010102000024770011000000000</t>
  </si>
  <si>
    <t xml:space="preserve"> EL CPPC NO TIENE NOMBRE DE VIAS/ EL PREDIO EN EL CPPC CARECE DE MEDIDAS EN LINDEROS./ EL NUMERO DEL NODO ESTA TAPADO POR LA LINEA DEL POLIGONO./ EN COLINDANCIAS NO SE ESPECIFICA EL NOMBRE DE LA VIA/ HACE FALTA CREAR NODOS ENTRE LOS NODOS 4 Y 1.</t>
  </si>
  <si>
    <t>Carrera 16 G  Número 44 C - 71  MZ 31 L 11</t>
  </si>
  <si>
    <t xml:space="preserve"> el CPPC no tiene nombre de vias/ el predio en el CPPC carece de medidas en linderos./ el numero del nodo esta tapado por la linea del poligono./ en colindancias no se especifica el nombre de la via/ hace falta crear nodos entre los nodos 4 y 1.</t>
  </si>
  <si>
    <t>C-15586-CPPC-G6-0102000024170018000000000</t>
  </si>
  <si>
    <t>700010102000024170018000000000</t>
  </si>
  <si>
    <t xml:space="preserve"> EL CPPC NO TIENE NOMBRE DE VIAS/ EL PREDIO EN EL CPPC CARECE DE MEDIDAS EN LINDEROS./ EL NUMERO DEL NODO ESTA TAPADO POR LA LINEA DEL POLIGONO./ EN COLINDANCIAS NO SE ESPECIFICA EL NOMBRE DE LA VIA/ HACE FALTA CREAR NODOS ENTRE LOS NODOS 4 Y 1/</t>
  </si>
  <si>
    <t>Carrera 17 C  Número 45 B - 121 MZ 49 L 18</t>
  </si>
  <si>
    <t xml:space="preserve"> el CPPC no tiene nombre de vias/ el predio en el CPPC carece de medidas en linderos./ el numero del nodo esta tapado por la linea del poligono./ en colindancias no se especifica el nombre de la via/ hace falta crear nodos entre los nodos 4 y 1/</t>
  </si>
  <si>
    <t>C-13634-CPPC-G6-0101000008820036000000000</t>
  </si>
  <si>
    <t>700010101000008820036000000000</t>
  </si>
  <si>
    <t xml:space="preserve"> EN EL PLANO DE LOCALIZACIÓN, COORDENADAS, LINDERO Y COLINDANTE LE FALTA UN NODO ENTRE LOS NODOS 1 Y 4.    </t>
  </si>
  <si>
    <t>FABIAN</t>
  </si>
  <si>
    <t>Carrera 24 T  Número 5  - 03  MZ F LO 02</t>
  </si>
  <si>
    <t xml:space="preserve">A la dirección le falta la manzana y el lote (  MZ F LO 02 ). En el plano de localización, coordenadas, lindero y colindante le falta un nodo entre los nodos 1 y 4.    </t>
  </si>
  <si>
    <t>C-13999-CPPC-G6-0102000024450011000000000</t>
  </si>
  <si>
    <t>700010102000024450011000000000</t>
  </si>
  <si>
    <t xml:space="preserve"> EN EL PLANO DE LOCALIZACIÓN, NO TIENE NOMENCLATURA VIAL, EN LOS COLINDANTES SUSCRIBE VÍA PERO NO SUSCRIBE A CUAL CALLE O CARRERA CORRESPONDE.      </t>
  </si>
  <si>
    <t>Carrera 16 C  Número 45 A - 66  MZ 3 L 11</t>
  </si>
  <si>
    <t xml:space="preserve">A la dirección le falta la manzana y el lote (  MZ 3 LO 11 ). En el plano de localización, no tiene nomenclatura vial, En los colindantes suscribe vía pero no suscribe a cual calle o carrera corresponde.      </t>
  </si>
  <si>
    <t>C-14059-CPPC-G6-0102000024480011000000000</t>
  </si>
  <si>
    <t>700010102000024480011000000000</t>
  </si>
  <si>
    <t>Carrera 16 C  Número 45 B - 53  MZ 6 L 11</t>
  </si>
  <si>
    <t xml:space="preserve">A la dirección le falta la manzana y el lote (  MZ 6 LO 11 ). En el plano de localización, no tiene nomenclatura vial, En los colindantes suscribe vía pero no suscribe a cual calle o carrera corresponde.      </t>
  </si>
  <si>
    <t>C-15594-CPPC-G6-0102000024200005000000000</t>
  </si>
  <si>
    <t>700010102000024200005000000000</t>
  </si>
  <si>
    <t xml:space="preserve"> NO HAY NOMENCLATURA VIAL, EN LA TABLA DE COLINDANCIAS, NI EN LA LOCALIZACION, FALTA UN NODO ENTRE LOS NODOS NUMERO 2 Y 3  POR CAMBIO DE DIRECCION DE SEGMENTO DE LINEA, LOS NODOS 3 Y 4 NO SON LEGIBLES.</t>
  </si>
  <si>
    <t>MARIA ISABEL</t>
  </si>
  <si>
    <t>Carrera 17 D  Número 45 B - 56 MZ 52 L 5</t>
  </si>
  <si>
    <t>La direccion en el CPPC no indica la manzana y lote, MZ 52 L 5, como si lo indica el shape file, no hay nomenclatura vial, en la tabla de colindancias, ni en la localizacion, falta un nodo entre los nodos numero 2 y 3  por cambio de direccion de segmento de linea, los nodos 3 y 4 no son legibles.</t>
  </si>
  <si>
    <t>C-15607-CPPC-G6-0102000024670009000000000</t>
  </si>
  <si>
    <t>700010102000024670009000000000</t>
  </si>
  <si>
    <t xml:space="preserve"> NO HAY NOMENCLATURA VIAL, EN LA TABLA DE COLINDANCIAS, NI EN LA LOCALIZACION, LOS NODOS 3 Y 4 NO SON LEGIBLES. </t>
  </si>
  <si>
    <t>CARRERA 16 F  Número 45 BIS - 13  MZ 21 L 9</t>
  </si>
  <si>
    <t xml:space="preserve">La direccion en el CPPC no indica la manzana y lote, MZ 21 L 9, como si lo indica el shape file, no hay nomenclatura vial, en la tabla de colindancias, ni en la localizacion, los nodos 3 y 4 no son legibles. </t>
  </si>
  <si>
    <t>C-15672-CPPC-G6-0102000024180001000000000</t>
  </si>
  <si>
    <t>700010102000024180001000000000</t>
  </si>
  <si>
    <t>COLOCAR EN EL PLANO LA NOMENCLATURA VIAL</t>
  </si>
  <si>
    <t>JORGE</t>
  </si>
  <si>
    <t>Carrera 17 D  Número 45  - 6 MZ 50 L 1</t>
  </si>
  <si>
    <t>falta colocar la direccion completa y colocar en el plano la nomenclatura vial</t>
  </si>
  <si>
    <t>C-15669-CPPC-G6-0102000024180008000000000</t>
  </si>
  <si>
    <t>700010102000024180008000000000</t>
  </si>
  <si>
    <t>Carrera 17 D  Número 45  - 48 MZ 50 L 8</t>
  </si>
  <si>
    <t>C-15660-CPPC-G6-0102000024310004000000000</t>
  </si>
  <si>
    <t>700010102000024310004000000000</t>
  </si>
  <si>
    <t>Carrera 17 G  Número 45 A - 10  MZ 63 L 4</t>
  </si>
  <si>
    <t>C-15658-CPPC-G6-0102000024310007000000000</t>
  </si>
  <si>
    <t>700010102000024310007000000000</t>
  </si>
  <si>
    <t>Carrera 17 G  Número 45 A - 28  MZ 63 L 7</t>
  </si>
  <si>
    <t>C-15657-CPPC-G6-0102000024310012000000000</t>
  </si>
  <si>
    <t>700010102000024310012000000000</t>
  </si>
  <si>
    <t>Carrera 17 F  Número 45 A - 49  MZ 63 L 12</t>
  </si>
  <si>
    <t>C-15693-CPPC-G6-0102000024320016000000000</t>
  </si>
  <si>
    <t>700010102000024320016000000000</t>
  </si>
  <si>
    <t>Carrera 17 F  Número 45 B - 89  MZ 64 L 16</t>
  </si>
  <si>
    <t>C-15680-CPPC-G6-0102000024390021000000000</t>
  </si>
  <si>
    <t>700010102000024390021000000000</t>
  </si>
  <si>
    <t>Carrera 17 H  Número 45 A - 29  MZ 71 L 20</t>
  </si>
  <si>
    <t>C-15678-CPPC-G6-0102000024390026000000000</t>
  </si>
  <si>
    <t>700010102000024390026000000000</t>
  </si>
  <si>
    <t>Carrera 17 H  Número 45 A - 3  MZ 71 L 25</t>
  </si>
  <si>
    <t>C-15674-CPPC-G6-0102000024400003000000000</t>
  </si>
  <si>
    <t>700010102000024400003000000000</t>
  </si>
  <si>
    <t>Carrera 17 I  Número 45  - 17  MZ 72 L 3</t>
  </si>
  <si>
    <t>C-15679-CPPC-G6-0102000024780038000000000</t>
  </si>
  <si>
    <t>700010102000024780038000000000</t>
  </si>
  <si>
    <t>Carrera 16 G  Número 45 A - 15  MZ 32 L 38</t>
  </si>
  <si>
    <t>C-15676-CPPC-G6-0102000024790001000000000</t>
  </si>
  <si>
    <t>700010102000024790001000000000</t>
  </si>
  <si>
    <t>CARRERA 16 H  Número 45 C - 4  MZ 033 L1</t>
  </si>
  <si>
    <t>C-15673-CPPC-G6-0102000024790002000000000</t>
  </si>
  <si>
    <t>700010102000024790002000000000</t>
  </si>
  <si>
    <t>CARRERA 16 H  Número 45 C - 10  MZ 033 L2</t>
  </si>
  <si>
    <t>C-15671-CPPC-G6-0102000024790003000000000</t>
  </si>
  <si>
    <t>700010102000024790003000000000</t>
  </si>
  <si>
    <t>CARRERA 16 H  Número 45 C - 16  MZ 033 L3</t>
  </si>
  <si>
    <t>C-15661-CPPC-G6-0102000024790004000000000</t>
  </si>
  <si>
    <t>700010102000024790004000000000</t>
  </si>
  <si>
    <t>CARRERA 16 H  Número 45 C - 40  MZ 033 L7</t>
  </si>
  <si>
    <t>C-15659-CPPC-G6-0102000024790005000000000</t>
  </si>
  <si>
    <t>700010102000024790005000000000</t>
  </si>
  <si>
    <t>CARRERA 16 H  Número 45 C - 58  MZ 033 L10</t>
  </si>
  <si>
    <t>C-15656-CPPC-G6-0102000024790006000000000</t>
  </si>
  <si>
    <t>700010102000024790006000000000</t>
  </si>
  <si>
    <t>CARRERA 16 H  Número 45 C - 64  MZ 033 L11</t>
  </si>
  <si>
    <t>C-15681-CPPC-G6-0102000024390025000000000</t>
  </si>
  <si>
    <t>700010102000024390025000000000</t>
  </si>
  <si>
    <t>COLOCAR EN EL PLANO LA NOMENCLATURA VIAL, LINDERO 3-4 ES CON PREDIO 0026</t>
  </si>
  <si>
    <t>Carrera 17 H  Número 45 A - 9  MZ 71 L 24</t>
  </si>
  <si>
    <t>falta colocar la direccion completa y colocar en el plano la nomenclatura vial, lindero 3-4 es con predio 0026</t>
  </si>
  <si>
    <t>C-15683-CPPC-G6-0102000024390023000000000</t>
  </si>
  <si>
    <t>700010102000024390023000000000</t>
  </si>
  <si>
    <t>COLOCAR EN EL PLANO LA NOMENCLATURA VIAL,VERIFICAR NODOS,COORDENADAS Y COLINDACIAS</t>
  </si>
  <si>
    <t>Carrera 17 H  Número 45 A - 17  MZ 71 L 22</t>
  </si>
  <si>
    <t>falta colocar la direccion completa y colocar en el plano la nomenclatura vial,verificar nodos,coordenadas y colindacias</t>
  </si>
  <si>
    <t>C-15690-CPPC-G6-0102000024390016000000000</t>
  </si>
  <si>
    <t>700010102000024390016000000000</t>
  </si>
  <si>
    <t>COLOCAR EN EL PLANO LA NOMENCLATURA VIAL,VERIFICAR NODOS,COORDENADAS Y COLINDACIAS ENTRE NODO 4-1</t>
  </si>
  <si>
    <t>Carrera 17 H  Número 45 A - 59  MZ 71 L 15</t>
  </si>
  <si>
    <t>falta colocar la direccion completa y colocar en el plano la nomenclatura vial,verificar nodos,coordenadas y colindacias entre nodo 4-1</t>
  </si>
  <si>
    <t>C-15687-CPPC-G6-0102000024390017000000000</t>
  </si>
  <si>
    <t>700010102000024390017000000000</t>
  </si>
  <si>
    <t>Carrera 17 H  Número 45 A - 53  MZ 71 L 16</t>
  </si>
  <si>
    <t>C-15685-CPPC-G6-0102000024390020000000000</t>
  </si>
  <si>
    <t>700010102000024390020000000000</t>
  </si>
  <si>
    <t>Carrera 17 H  Número 45 A - 35  MZ 71 L 19</t>
  </si>
  <si>
    <t>C-15684-CPPC-G6-0102000024780037000000000</t>
  </si>
  <si>
    <t>700010102000024780037000000000</t>
  </si>
  <si>
    <t>Carrera 16 G  Número 45 A - 23  MZ 32 L 37</t>
  </si>
  <si>
    <t>C-15604-CPPC-G6-0102000024680003000000000</t>
  </si>
  <si>
    <t>700010102000024680003000000000</t>
  </si>
  <si>
    <t>EL AREA DE TERRENO SUPERA EL RANGO, EN EL GRAFICO DE LOCALIZACION PRESENTA SUPERPOSICION DE LAS LINEAS CON LOS PREDIOS COLINDANTES,  NO HAY NOMENCLATURA VIAL, EN LA TABLA DE COLINDANCIAS, NI EN LA LOCALIZACION, LOS NODOS 3 Y 4 NO SON LEGIBLES</t>
  </si>
  <si>
    <t>Carrera 16 E  Número 45 A - 16  MZ 22 L 3</t>
  </si>
  <si>
    <t>La direccion en el CPPC no indica la manzana y lote, MZ 22 L 3 , como si lo indica el shape file, el area de terreno supera el rango, en el grafico de localizacion presenta superposicion de las lineas con los predios colindantes,  no hay nomenclatura vial, en la tabla de colindancias, ni en la localizacion, los nodos 3 y 4 no son legibles</t>
  </si>
  <si>
    <t>C-13142-CPPC-G6-0102000013730007000000000</t>
  </si>
  <si>
    <t>700010102000013730007000000000</t>
  </si>
  <si>
    <t xml:space="preserve">EL COLINDANTE ENTRE LOS NODOS 4 Y 1 SUSCRIBE VÍA PERO NO SUSCRIBE A CUAL CALLE O CARRERA CORRESPONDE.    </t>
  </si>
  <si>
    <t>K 8G 26 38 MZ 92 LO 7</t>
  </si>
  <si>
    <t xml:space="preserve">El colindante entre los nodos 4 y 1 suscribe vía pero no suscribe a cual calle o carrera corresponde.    </t>
  </si>
  <si>
    <t>C-15557-CPPC-G6-0102000024170064000000000</t>
  </si>
  <si>
    <t>700010102000024170064000000000</t>
  </si>
  <si>
    <t>EL CPPC NO TIENE NOMBRE DE VIAS/ EL PREDIO EN EL CPPC CARECE DE MEDIDAS EN LINDEROS./ EL NUMERO DEL NODO ESTA TAPADO POR LA LINEA DEL POLIGONO./ EN COLINDANCIAS NO SE ESPECIFICA EL NOMBRE DE LA VIA.</t>
  </si>
  <si>
    <t>Carrera 17 B  Número 45 B - 11</t>
  </si>
  <si>
    <t>El CPPC no tiene nombre de vias/ el predio en el CPPC carece de medidas en linderos./ el numero del nodo esta tapado por la linea del poligono./ en colindancias no se especifica el nombre de la via.</t>
  </si>
  <si>
    <t>C-15615-CPPC-G6-0102000024660001000000000</t>
  </si>
  <si>
    <t>700010102000024660001000000000</t>
  </si>
  <si>
    <t>EL PLANO DE LOCALIZACIÓN  DEBE TENER EL TEXTO DE LA NOMENCLATURA VIAL PARA PERMITIR LA VALIDACIÓN DE LA DIRECCIÓN Y LA NOMENCLATURA, EL NOMBRE DE LOS NODOS NO ES VISIBLE,  LA COLINDANCIA DEBE NOMBRAR LA NOMENCLATURA DE  LA VÍA CORRESPONDIENTE, REVISAR COORDENADAS NODO 1.</t>
  </si>
  <si>
    <t>MARISOL</t>
  </si>
  <si>
    <t>CARRERA 17 D  Número 45 BIS - 3  MZ 20 L 1</t>
  </si>
  <si>
    <t>El plano de localización  debe tener el texto de la nomenclatura vial para permitir la validación de la dirección y la nomenclatura, el nombre de los nodos no es visible,  el rumbo debe relacionar la dirección del ángulo,  la colindancia debe nombrar la nomenclatura de  la vía correspondiente, revisar coordenadas nodo 1.</t>
  </si>
  <si>
    <t>EL PLANO DE LOCALIZACIÓN  DEBE TENER EL TEXTO DE LA NOMENCLATURA VIAL PARA PERMITIR LA VALIDACIÓN DE LA DIRECCIÓN Y LA NOMENCLATURA, EL NOMBRE DE LOS NODOS NO ES VISIBLE,  EL RUMBO DEBE RELACIONAR LA DIRECCIÓN DEL ÁNGULO,  LA COLINDANCIA DEBE NOMBRAR LA NOMENCLATURA DE  LA VÍA CORRESPONDIENTE, REVISAR COORDENADAS NODO 1.</t>
  </si>
  <si>
    <t>C-15654-CPPC-G6-0102000024790007000000000</t>
  </si>
  <si>
    <t>700010102000024790007000000000</t>
  </si>
  <si>
    <t>EL PLANO DE LOCALIZACIÓN DEBE TENER EL TEXTO DE  LA NOMENCLATURA VIAL PARA VALIDAR  LINDEROS - RELACIONAR LA NOMENCLATURA  DE LA VIAL COLINDANTE, AUMENTAR EL TAMAÑO DE LOS NODOS</t>
  </si>
  <si>
    <t>CARRERA 16 H  Número 45 C - 70  MZ 033 L12</t>
  </si>
  <si>
    <t xml:space="preserve">El plano de localización debe tener el texto de  la nomenclatura vial para validar  linderos el rumbo debe relacionar la dirección del ángulo  y colindancia entre los nodos 2 y  3,  relacionar la nomenclatura  de la vial colindante, aumentar el tamaño de los nodos,    </t>
  </si>
  <si>
    <t xml:space="preserve">EL PLANO DE LOCALIZACIÓN DEBE TENER EL TEXTO DE  LA NOMENCLATURA VIAL PARA VALIDAR  LINDEROS EL RUMBO DEBE RELACIONAR LA DIRECCIÓN DEL ÁNGULO  Y COLINDANCIA ENTRE LOS NODOS 2 Y  3,  RELACIONAR LA NOMENCLATURA  DE LA VIAL COLINDANTE, AUMENTAR EL TAMAÑO DE LOS NODOS,    </t>
  </si>
  <si>
    <t>C-15651-CPPC-G6-0102000024790008000000000</t>
  </si>
  <si>
    <t>700010102000024790008000000000</t>
  </si>
  <si>
    <t xml:space="preserve">EL PLANO DE LOCALIZACIÓN DEBE TENER EL TEXTO DE  LA NOMENCLATURA VIAL PARA VALIDAR  LINDEROS  Y COLINDANCIA , REVISAR COORDENADA DEL NODO 1,  EL LABEL DEL NODO 2 NO ES LEGIBLE,  AUMENTAR EL TAMAÑO DE LOS NODOS  </t>
  </si>
  <si>
    <t>CARRERA 16 G  Número 45 C - 21  MZ 033 L13</t>
  </si>
  <si>
    <t xml:space="preserve">El plano de localización debe tener el texto de  la nomenclatura vial para validar  linderos  y colindancia , revisar coordenada del nodo 1,  el rumbo debe relacionar la dirección del ángulo, el label del nodo 2 no es legible,  aumentar el tamaño de los nodos  </t>
  </si>
  <si>
    <t xml:space="preserve">EL PLANO DE LOCALIZACIÓN DEBE TENER EL TEXTO DE  LA NOMENCLATURA VIAL PARA VALIDAR  LINDEROS  Y COLINDANCIA , REVISAR COORDENADA DEL NODO 1,  EL RUMBO DEBE RELACIONAR LA DIRECCIÓN DEL ÁNGULO, EL LABEL DEL NODO 2 NO ES LEGIBLE,  AUMENTAR EL TAMAÑO DE LOS NODOS  </t>
  </si>
  <si>
    <t>C-15653-CPPC-G6-0102000024310013000000000</t>
  </si>
  <si>
    <t>700010102000024310013000000000</t>
  </si>
  <si>
    <t xml:space="preserve">EL PLANO DE LOCALIZACIÓN DEBE TENER EL TEXTO DE  LA NOMENCLATURA VIAL PARA VALIDAR  LINDEROS  Y COLINDANCIA ENTRE LOS NODOS 2 Y  3, RELACIONAR LA NOMENCLATURA  DE LA VIAL COLINDANTE, AUMENTAR EL TAMAÑO DE LOS NODOS,    </t>
  </si>
  <si>
    <t>Carrera 17 F  Número 45 A - 47  MZ 63 L 13</t>
  </si>
  <si>
    <t xml:space="preserve">El plano de localización debe tener el texto de  la nomenclatura vial para validar  linderos  y colindancia entre los nodos 2 y  3,  el rumbo debe relacionar la dirección del ángulo relacionar la nomenclatura  de la vial colindante, aumentar el tamaño de los nodos,    </t>
  </si>
  <si>
    <t xml:space="preserve">EL PLANO DE LOCALIZACIÓN DEBE TENER EL TEXTO DE  LA NOMENCLATURA VIAL PARA VALIDAR  LINDEROS  Y COLINDANCIA ENTRE LOS NODOS 2 Y  3,  EL RUMBO DEBE RELACIONAR LA DIRECCIÓN DEL ÁNGULO RELACIONAR LA NOMENCLATURA  DE LA VIAL COLINDANTE, AUMENTAR EL TAMAÑO DE LOS NODOS,    </t>
  </si>
  <si>
    <t>C-15647-CPPC-G6-0102000024470013000000000</t>
  </si>
  <si>
    <t>700010102000024470013000000000</t>
  </si>
  <si>
    <t xml:space="preserve">EL PLANO DE LOCALIZACIÓN DEBE TENER EL TEXTO DE  LA NOMENCLATURA VIAL PARA VALIDAR  LINDEROS  Y COLINDANCIA ENTRE LOS NODOS 2 Y 3,  EL RUMBO DEBE RELACIONAR LA DIRECIÓN DEL ÁNGULO, DEBE RELACIONAR LA NOMENCLATURA VIAL COLINDANTE, REVISAR COORDENADAS NODO 3, AUMENTAR EL TAMAÑO DE LOS NODOS  </t>
  </si>
  <si>
    <t>Carrera 16 C  Número 45 A - 29  MZ 5 L 13</t>
  </si>
  <si>
    <t xml:space="preserve">El plano de localización debe tener el texto de  la nomenclatura vial para validar  linderos  y colindancia entre los nodos 2 y 3,  el rumbo debe relacionar la direción del ángulo, debe relacionar la nomenclatura vial colindante, revisar coordenadas nodo 3, aumentar el tamaño de los nodos  </t>
  </si>
  <si>
    <t>C-15652-CPPC-G6-0102000024310015000000000</t>
  </si>
  <si>
    <t>700010102000024310015000000000</t>
  </si>
  <si>
    <t xml:space="preserve">EL PLANO DE LOCALIZACIÓN DEBE TENER EL TEXTO DE  LA NOMENCLATURA VIAL PARA VALIDAR  LINDEROS  Y COLINDANCIA ENTRE LOS NODOS 2 Y 3, RELACIONAR LA NOMENCLATURA VIAL COLINDANTE AUMENTAR EL TAMAÑO DE LOS NODOS, LA COLINDACIA CON LA VIA VEHICULAR DEBE RELACIONAR LA NOMENCLATURA DE LA VÍ </t>
  </si>
  <si>
    <t>Carrera 17 F  Número 45 A - 43  MZ 63 L 15</t>
  </si>
  <si>
    <t xml:space="preserve">El plano de localización debe tener el texto de  la nomenclatura vial para validar  linderos  y colindancia entre los nodos 2 y 3,  el rumbo debe relacionar la dirección del ángulo relacionar la nomenclatura vial colindante aumentar el tamaño de los nodos, la colindacia con la via vehicular debe relacionar la nomenclatura de la ví </t>
  </si>
  <si>
    <t xml:space="preserve">EL PLANO DE LOCALIZACIÓN DEBE TENER EL TEXTO DE  LA NOMENCLATURA VIAL PARA VALIDAR  LINDEROS  Y COLINDANCIA ENTRE LOS NODOS 2 Y 3,  EL RUMBO DEBE RELACIONAR LA DIRECCIÓN DEL ÁNGULO RELACIONAR LA NOMENCLATURA VIAL COLINDANTE AUMENTAR EL TAMAÑO DE LOS NODOS, LA COLINDACIA CON LA VIA VEHICULAR DEBE RELACIONAR LA NOMENCLATURA DE LA VÍ </t>
  </si>
  <si>
    <t>C-15645-CPPC-G6-0102000024470017000000000</t>
  </si>
  <si>
    <t>700010102000024470017000000000</t>
  </si>
  <si>
    <t xml:space="preserve">EL PLANO DE LOCALIZACIÓN DEBE TENER EL TEXTO DE  LA NOMENCLATURA VIAL PARA VALIDAR  LINDEROS  Y COLINDANCIA ENTRE LOS NODOS 2,  3 Y 4,  DEBE RELACIONAR LA NOMENCLATURA VIAL COLINDANTE,  AUMENTAR EL TAMAÑO DE LOS NODOS </t>
  </si>
  <si>
    <t>Carrera 16 C  Número 45 A - 5  MZ 5 L 17</t>
  </si>
  <si>
    <t xml:space="preserve">El plano de localización debe tener el texto de  la nomenclatura vial para validar  linderos  y colindancia entre los nodos 2,  3 y 4,  el rumbo debe relacionar la dirección del ángulo, debe relacionar la nomenclatura vial colindante,  aumentar el tamaño de los nodos </t>
  </si>
  <si>
    <t xml:space="preserve">EL PLANO DE LOCALIZACIÓN DEBE TENER EL TEXTO DE  LA NOMENCLATURA VIAL PARA VALIDAR  LINDEROS  Y COLINDANCIA ENTRE LOS NODOS 2,  3 Y 4,  EL RUMBO DEBE RELACIONAR LA DIRECCIÓN DEL ÁNGULO, DEBE RELACIONAR LA NOMENCLATURA VIAL COLINDANTE,  AUMENTAR EL TAMAÑO DE LOS NODOS </t>
  </si>
  <si>
    <t>C-15648-CPPC-G6-0102000024790011000000000</t>
  </si>
  <si>
    <t>700010102000024790011000000000</t>
  </si>
  <si>
    <t xml:space="preserve">EL PLANO DE LOCALIZACIÓN DEBE TENER EL TEXTO DE  LA NOMENCLATURA VIAL PARA VALIDAR  LINDEROS ,  Y COLINDANCIA ENTRE LOS NODOS 2,  3 Y 4, LOS NODOS 3 Y 4 NO SON LEGIBLES, AUMENTAR EL TAMAÑO DE LOS NODOS   </t>
  </si>
  <si>
    <t>CARRERA 16 G  Número 45 C - 3  MZ 033 L16</t>
  </si>
  <si>
    <t xml:space="preserve">El plano de localización debe tener el texto de  la nomenclatura vial para validar  linderos , el rumbo debe relacionar la dirección del ángulo,   y colindancia entre los nodos 2,  3 y 4, los nodos 3 y 4 no son legibles, aumentar el tamaño de los nodos   </t>
  </si>
  <si>
    <t xml:space="preserve">EL PLANO DE LOCALIZACIÓN DEBE TENER EL TEXTO DE  LA NOMENCLATURA VIAL PARA VALIDAR  LINDEROS , EL RUMBO DEBE RELACIONAR LA DIRECCIÓN DEL ÁNGULO,   Y COLINDANCIA ENTRE LOS NODOS 2,  3 Y 4, LOS NODOS 3 Y 4 NO SON LEGIBLES, AUMENTAR EL TAMAÑO DE LOS NODOS   </t>
  </si>
  <si>
    <t>C-15642-CPPC-G6-0102000024480010000000000</t>
  </si>
  <si>
    <t>700010102000024480010000000000</t>
  </si>
  <si>
    <t xml:space="preserve">EL PLANO DE LOCALIZACIÓN DEBE TENER EL TEXTO DE  LA NOMENCLATURA VIAL PARA VALIDAR DIRECCIÓN   LINDEROS  Y COLINDANCIA ENTRE LOS NODOS 2 Y 3, DEBE RELACIONAR LA NOMENCLATURA VIAL COLINDANTE,  AUMENTAR EL TAMAÑO DE LOS NODOS  </t>
  </si>
  <si>
    <t>Carrera 16 C  Número 45 B - 57  MZ 6 L 10</t>
  </si>
  <si>
    <t xml:space="preserve">El plano de localización debe tener el texto de  la nomenclatura vial para validar dirección   linderos  y colindancia entre los nodos 2 y 3, el rumbo debe relacionar la dirección del ángulo, debe relacionar la nomenclatura vial colindante,  aumentar el tamaño de los nodos  </t>
  </si>
  <si>
    <t xml:space="preserve">EL PLANO DE LOCALIZACIÓN DEBE TENER EL TEXTO DE  LA NOMENCLATURA VIAL PARA VALIDAR DIRECCIÓN   LINDEROS  Y COLINDANCIA ENTRE LOS NODOS 2 Y 3, EL RUMBO DEBE RELACIONAR LA DIRECCIÓN DEL ÁNGULO, DEBE RELACIONAR LA NOMENCLATURA VIAL COLINDANTE,  AUMENTAR EL TAMAÑO DE LOS NODOS  </t>
  </si>
  <si>
    <t>C-15640-CPPC-G6-0102000024800006000000000</t>
  </si>
  <si>
    <t>700010102000024800006000000000</t>
  </si>
  <si>
    <t xml:space="preserve">EL PLANO DE LOCALIZACIÓN DEBE TENER EL TEXTO DE  LA NOMENCLATURA VIAL PARA VALIDAR LA COLINDANCIA ENTRE LOS NODOS 1Y 2 -  2 Y 3, RELACIONAR NOMENCLATURA VIAL COLINDANTE, AUMENTAR EL TAMAÑO DE LOS NODOS  </t>
  </si>
  <si>
    <t>Carrera 16 H  Número 45  - 23  MZ 34 L 6</t>
  </si>
  <si>
    <t xml:space="preserve">El plano de localización debe tener el texto de  la nomenclatura vial para validar la colindancia entre los nodos 1y 2 -  2 y 3, el rumbo debe relacionar la dirección del ángulo,  relacionar nomenclatura vial colindante, aumentar el tamaño de los nodos  </t>
  </si>
  <si>
    <t xml:space="preserve">EL PLANO DE LOCALIZACIÓN DEBE TENER EL TEXTO DE  LA NOMENCLATURA VIAL PARA VALIDAR LA COLINDANCIA ENTRE LOS NODOS 1Y 2 -  2 Y 3, EL RUMBO DEBE RELACIONAR LA DIRECCIÓN DEL ÁNGULO,  RELACIONAR NOMENCLATURA VIAL COLINDANTE, AUMENTAR EL TAMAÑO DE LOS NODOS  </t>
  </si>
  <si>
    <t>C-15649-CPPC-G6-0102000024460019000000000</t>
  </si>
  <si>
    <t>700010102000024460019000000000</t>
  </si>
  <si>
    <t xml:space="preserve">EL PLANO DE LOCALIZACIÓN DEBE TENER EL TEXTO DE  LA NOMENCLATURA VIAL PARA VALIDAR LA COLINDANCIA ENTRE LOS NODOS 2 Y 3, EL NODO 3 NO ES LEGIBLE, AUMENTAR EL TAMAÑO DE LOS NODOS   </t>
  </si>
  <si>
    <t>Carrera 16 B  Número 45 B - 11  MZ 4 L 19</t>
  </si>
  <si>
    <t xml:space="preserve">El plano de localización debe tener el texto de  la nomenclatura vial para validar la colindancia entre los nodos 2 y 3, el rumbo debe relacionar la dirección del angulo, el nodo 3 no es legible, aumentar el tamaño de los nodos   </t>
  </si>
  <si>
    <t xml:space="preserve">EL PLANO DE LOCALIZACIÓN DEBE TENER EL TEXTO DE  LA NOMENCLATURA VIAL PARA VALIDAR LA COLINDANCIA ENTRE LOS NODOS 2 Y 3, EL RUMBO DEBE RELACIONAR LA DIRECCIÓN DEL ANGULO, EL NODO 3 NO ES LEGIBLE, AUMENTAR EL TAMAÑO DE LOS NODOS   </t>
  </si>
  <si>
    <t>C-15641-CPPC-G6-0102000024480015000000000</t>
  </si>
  <si>
    <t>700010102000024480015000000000</t>
  </si>
  <si>
    <t>EL PLANO DE LOCALIZACIÓN DEBE TENER EL TEXTO DE  LA NOMENCLATURA VIAL PARA VALIDAR LA COLINDANCIA ENTRE LOS NODOS 2 Y 3, EL RUMBO DEBE RELACIONAR LA DIRECCIÓN DEL ÁNGULO DEBE RELACIONAR LA NOMENCLATURA VIAL AUMENTAR  EL TAMAÑO DE LOS NODOS</t>
  </si>
  <si>
    <t>Carrera 16 C  Número 45 B - 23  MZ 6 L 15</t>
  </si>
  <si>
    <t>El plano de localización debe tener el texto de  la nomenclatura vial para validar la colindancia entre los nodos 2 y 3, el rumbo debe relacionar la dirección del ángulo debe relacionar la nomenclatura vial aumentar  el tamaño de los nodos</t>
  </si>
  <si>
    <t>C-15639-CPPC-G6-0102000024600007000000000</t>
  </si>
  <si>
    <t>700010102000024600007000000000</t>
  </si>
  <si>
    <t xml:space="preserve">EL PLANO DE LOCALIZACIÓN DEBE TENER EL TEXTO DE  LA NOMENCLATURA VIAL PARA VALIDAR LA COLINDANCIA ENTRE LOS NODOS 4 Y 1,   RELACIONAR NOMENCLATURA VIAL VERIFICAR COORDENADA NODO 4, AUMENTAR EL TAMAÑO DE LOS NODOS  </t>
  </si>
  <si>
    <t>Carrera 16 C  Número 46 A - 42  MZ 16 L 7</t>
  </si>
  <si>
    <t xml:space="preserve">El plano de localización debe tener el texto de  la nomenclatura vial para validar la colindancia entre los nodos 4 y 1,  el rumbo debe relacionar la dirección del angulo, relacionar nomenclatura vial verificar coordenada nodo 4, aumentar el tamaño de los nodos  </t>
  </si>
  <si>
    <t xml:space="preserve">EL PLANO DE LOCALIZACIÓN DEBE TENER EL TEXTO DE  LA NOMENCLATURA VIAL PARA VALIDAR LA COLINDANCIA ENTRE LOS NODOS 4 Y 1,  EL RUMBO DEBE RELACIONAR LA DIRECCIÓN DEL ANGULO, RELACIONAR NOMENCLATURA VIAL VERIFICAR COORDENADA NODO 4, AUMENTAR EL TAMAÑO DE LOS NODOS  </t>
  </si>
  <si>
    <t>C-15630-CPPC-G6-0102000024600012000000000</t>
  </si>
  <si>
    <t>700010102000024600012000000000</t>
  </si>
  <si>
    <t>EL PLANO DE LOCALIZACIÓN DEBE TENER EL TEXTO DE  LA NOMENCLATURA VIAL PARA VALIDAR LA COLINDANCIA ENTRE LOS NODOS 4 Y 1,  EL RUMBO DEBE RELACIONAR LA DIRECCIÓN DEL ÁNGULO Y LA  NOMENCLATURA DE LA VIA,  AUMENTAR EL TAMAÑO DE LOS NODOS</t>
  </si>
  <si>
    <t>Carrera 16 C  Número 46 A - 72  MZ 16 L 12</t>
  </si>
  <si>
    <t>El plano de localización debe tener el texto de  la nomenclatura vial para validar la colindancia entre los nodos 4 y 1,  el rumbo debe relacionar la dirección del ángulo y la  nomenclatura de la via,  aumentar el tamaño de los nodos</t>
  </si>
  <si>
    <t>C-15637-CPPC-G6-0102000024810008000000000</t>
  </si>
  <si>
    <t>700010102000024810008000000000</t>
  </si>
  <si>
    <t xml:space="preserve">EL PLANO DE LOCALIZACIÓN DEBE TENER EL TEXTO DE  LA NOMENCLATURA VIAL PARA VALIDAR LA COLINDANCIA ENTRE LOS NODOS 4 Y 1, EL RUMBO DEBE RELACIONA RELACIONAR NOMENCLATURA VIAL COLINDANTE ,EL NODO 4 NO ES VISBLE, VERIFICAR COORDENADAS NODO 1, AUMENTAR EL TAMAÑO DE LOS NODOS  </t>
  </si>
  <si>
    <t>Carrera 16 I  Número 45 A - 42  MZ 35 L 8</t>
  </si>
  <si>
    <t xml:space="preserve">El plano de localización debe tener el texto de  la nomenclatura vial para validar la colindancia entre los nodos 4 y 1, el rumbo debe relaciona relacionar nomenclatura vial colindante ,el nodo 4 no es visble, verificar coordenadas nodo 1, aumentar el tamaño de los nodos  </t>
  </si>
  <si>
    <t>C-15624-CPPC-G6-0102000024610003000000000</t>
  </si>
  <si>
    <t>700010102000024610003000000000</t>
  </si>
  <si>
    <t xml:space="preserve">EL PLANO DE LOCALIZACIÓN DEBE TENER EL TEXTO DE  LA NOMENCLATURA VIAL PARA VALIDAR LA COLINDANCIA ENTRE LOS NODOS 4 Y 1, LA COLINDANCIA DEBE TENER ASOCIADA LA NOMENCLATURA VIAL , MEJORAR LA VISIBILIDAD DEL NODO 4 </t>
  </si>
  <si>
    <t>Carrera 16 C  Número 46 C - 14  MZ 17 L 3</t>
  </si>
  <si>
    <t xml:space="preserve">El plano de localización debe tener el texto de  la nomenclatura vial para validar la colindancia entre los nodos 4 y 1, el rumbo debe relacionar la dirección del ángulo,la colindancia debe tener asociada la nomenclatura vial , mejorar la visibilidad del nodo 4 </t>
  </si>
  <si>
    <t xml:space="preserve">EL PLANO DE LOCALIZACIÓN DEBE TENER EL TEXTO DE  LA NOMENCLATURA VIAL PARA VALIDAR LA COLINDANCIA ENTRE LOS NODOS 4 Y 1, EL RUMBO DEBE RELACIONAR LA DIRECCIÓN DEL ÁNGULO,LA COLINDANCIA DEBE TENER ASOCIADA LA NOMENCLATURA VIAL , MEJORAR LA VISIBILIDAD DEL NODO 4 </t>
  </si>
  <si>
    <t>C-15633-CPPC-G6-0102000024600009000000000</t>
  </si>
  <si>
    <t>700010102000024600009000000000</t>
  </si>
  <si>
    <t xml:space="preserve">EL PLANO DE LOCALIZACIÓN DEBE TENER EL TEXTO DE  LA NOMENCLATURA VIAL PARA VALIDAR LA COLINDANCIA ENTRE LOS NODOS 4 Y 1,RELACIONAR LA NOMENCLATURA DE LA VIA COLINDANTE, VERIFICAR COORDENADAS NODO  1, AUMENTAR EL TAMAÑO DE LOS NODOS </t>
  </si>
  <si>
    <t>Carrera 16 C  Número 46 A - 54  MZ 16 L 9</t>
  </si>
  <si>
    <t xml:space="preserve">El plano de localización debe tener el texto de  la nomenclatura vial para validar la colindancia entre los nodos 4 y 1,el rumbo debe relacionar la dirección del ángulo,  relacionar la nomenclatura de la via colindante, verificar coordenadas nodo  1, aumentar el tamaño de los nodos </t>
  </si>
  <si>
    <t xml:space="preserve">EL PLANO DE LOCALIZACIÓN DEBE TENER EL TEXTO DE  LA NOMENCLATURA VIAL PARA VALIDAR LA COLINDANCIA ENTRE LOS NODOS 4 Y 1,EL RUMBO DEBE RELACIONAR LA DIRECCIÓN DEL ÁNGULO,  RELACIONAR LA NOMENCLATURA DE LA VIA COLINDANTE, VERIFICAR COORDENADAS NODO  1, AUMENTAR EL TAMAÑO DE LOS NODOS </t>
  </si>
  <si>
    <t>C-15621-CPPC-G6-0102000024610007000000000</t>
  </si>
  <si>
    <t>700010102000024610007000000000</t>
  </si>
  <si>
    <t xml:space="preserve">EL PLANO DE LOCALIZACIÓN DEBE TENER EL TEXTO DE  LA NOMENCLATURA VIAL PARA VALIDAR LA COLINDANCIA, ENTRE LOS NODOS 2 Y 3 SE DEBE RELACIONAR LA NOMENCLATURA DE LA VIA COLINDANTE,  SE DEBE AUMENTAR EL TAMAÑO DE LOS NODOS </t>
  </si>
  <si>
    <t>Carrera 16 C  Número 46 C - 38  MZ 17 L 7</t>
  </si>
  <si>
    <t xml:space="preserve">El plano de localización debe tener el texto de  la nomenclatura vial para validar la colindancia, el rumbo debe relacionar la dirección del ángulo, entre los nodos 2 y 3 se debe relacionar la nomenclatura de la via colindante,  se debe aumentar el tamaño de los nodos </t>
  </si>
  <si>
    <t xml:space="preserve">EL PLANO DE LOCALIZACIÓN DEBE TENER EL TEXTO DE  LA NOMENCLATURA VIAL PARA VALIDAR LA COLINDANCIA, EL RUMBO DEBE RELACIONAR LA DIRECCIÓN DEL ÁNGULO, ENTRE LOS NODOS 2 Y 3 SE DEBE RELACIONAR LA NOMENCLATURA DE LA VIA COLINDANTE,  SE DEBE AUMENTAR EL TAMAÑO DE LOS NODOS </t>
  </si>
  <si>
    <t>C-15632-CPPC-G6-0102000024810033000000000</t>
  </si>
  <si>
    <t>700010102000024810033000000000</t>
  </si>
  <si>
    <t>EL PLANO DE LOCALIZACIÓN DEBE TENER EL TEXTO DE  LA NOMENCLATURA VIAL PARA VALIDAR LA COLINDANCIA, LOS NODOS 3 Y 4 NO SON VISIBLES, AUMENTAR EL TAMAÑO DE LOS NODOS</t>
  </si>
  <si>
    <t>Carrera 16 H  Número 45 A - 23  MZ 35 L 33</t>
  </si>
  <si>
    <t>El plano de localización debe tener el texto de  la nomenclatura vial para validar la colindancia, el rumbo debe relacionar la dirección del ángulo, los nodos 3 y 4 no son visibles, aumentar el tamaño de los nodos</t>
  </si>
  <si>
    <t>EL PLANO DE LOCALIZACIÓN DEBE TENER EL TEXTO DE  LA NOMENCLATURA VIAL PARA VALIDAR LA COLINDANCIA, EL RUMBO DEBE RELACIONAR LA DIRECCIÓN DEL ÁNGULO, LOS NODOS 3 Y 4 NO SON VISIBLES, AUMENTAR EL TAMAÑO DE LOS NODOS</t>
  </si>
  <si>
    <t>C-15617-CPPC-G6-0102000024610015000000000</t>
  </si>
  <si>
    <t>700010102000024610015000000000</t>
  </si>
  <si>
    <t xml:space="preserve">EL PLANO DE LOCALIZACIÓN DEBE TENER EL TEXTO DE LA NOMENCLATURA VIAL PARA PERMITIR LA  VALIDACIÓN DE LA DIRECCIÓN Y LA COLINDACIA,  LA COLINDANCI DEBE ASOCIAR  LA NOMENCLATURA VIAL CORRESPONDIENTE , AUMENTAR EL TAMAÑO DE LOS NODOS DE MANERA QUE SEAN VISIBLES </t>
  </si>
  <si>
    <t>Carrera 16 B  Número 46 C - 7  MZ 17 L 15</t>
  </si>
  <si>
    <t xml:space="preserve">El plano de localización debe tener el texto de la nomenclatura vial para permitir la  validación de la dirección y la colindacia,  el rumbo debe relacionar la dirección del ángulo, la colindanci debe asociar  la nomenclatura vial correspondiente , aumentar el tamaño de los nodos de manera que sean visibles </t>
  </si>
  <si>
    <t xml:space="preserve">EL PLANO DE LOCALIZACIÓN DEBE TENER EL TEXTO DE LA NOMENCLATURA VIAL PARA PERMITIR LA  VALIDACIÓN DE LA DIRECCIÓN Y LA COLINDACIA,  EL RUMBO DEBE RELACIONAR LA DIRECCIÓN DEL ÁNGULO, LA COLINDANCI DEBE ASOCIAR  LA NOMENCLATURA VIAL CORRESPONDIENTE , AUMENTAR EL TAMAÑO DE LOS NODOS DE MANERA QUE SEAN VISIBLES </t>
  </si>
  <si>
    <t>C-15619-CPPC-G6-0102000024610009000000000</t>
  </si>
  <si>
    <t>700010102000024610009000000000</t>
  </si>
  <si>
    <t xml:space="preserve">EL PLANO DE LOCALIZACIÓN DEBE TENER EL TEXTO DE LA NOMENCLATURA VIAL PARA PODER VALIDAR LA DIRECCIÓN Y LA COLINDANCIA,  AUMENTAR EL TAMAÑO DE LOS NODOS </t>
  </si>
  <si>
    <t>Carrera 16 C  Número 46 C - 50  MZ 17 L 9</t>
  </si>
  <si>
    <t xml:space="preserve">El plano de localización debe tener el texto de la nomenclatura vial para poder validar la dirección y la colindancia, el rumbo debe relacionar la dirección del ángulo y la nomenclatura vial , aumentar el tamaño de los nodos </t>
  </si>
  <si>
    <t xml:space="preserve">EL PLANO DE LOCALIZACIÓN DEBE TENER EL TEXTO DE LA NOMENCLATURA VIAL PARA PODER VALIDAR LA DIRECCIÓN Y LA COLINDANCIA, EL RUMBO DEBE RELACIONAR LA DIRECCIÓN DEL ÁNGULO Y LA NOMENCLATURA VIAL , AUMENTAR EL TAMAÑO DE LOS NODOS </t>
  </si>
  <si>
    <t>C-15622-CPPC-G6-0102000024610005000000000</t>
  </si>
  <si>
    <t>700010102000024610005000000000</t>
  </si>
  <si>
    <t xml:space="preserve">EL PLANO DE LOCALIZACIÓN DEBE TENER EL TEXTO DE LA NOMENCLATURA VIAL, DE MANERA QUE PERMITA VALIDAR LA DIRECCIÓN LA COLINDANCIA DEBE RELACIONAR LA NOMENCLATURA  DE LA VIA, EL LABEL DEL NODO 4 NO ES VISIBLE, AUMENTAR EL TAMAÑO DE NODOS </t>
  </si>
  <si>
    <t>Carrera 16 C  Número 46 C - 26  MZ 17 L 5</t>
  </si>
  <si>
    <t xml:space="preserve">El plano de localización debe tener el texto de la nomenclatura vial, de manera que permita validar la dirección y  la colindancia debe relacionar la dirección del angulo.  la colindancia debe relacionar la nomenclatura  de la via, el label del nodo 4 no es visible, aumentar el tamaño de nodos </t>
  </si>
  <si>
    <t xml:space="preserve">EL PLANO DE LOCALIZACIÓN DEBE TENER EL TEXTO DE LA NOMENCLATURA VIAL, DE MANERA QUE PERMITA VALIDAR LA DIRECCIÓN Y  LA COLINDANCIA DEBE RELACIONAR LA DIRECCIÓN DEL ANGULO.  LA COLINDANCIA DEBE RELACIONAR LA NOMENCLATURA  DE LA VIA, EL LABEL DEL NODO 4 NO ES VISIBLE, AUMENTAR EL TAMAÑO DE NODOS </t>
  </si>
  <si>
    <t>C-15485-CPPC-G6-0102000024690002000000000</t>
  </si>
  <si>
    <t>700010102000024690002000000000</t>
  </si>
  <si>
    <t>EL PLANO DE LOCALIZACION NO TIENE NOMENCLATURA VIAL, EL LINDERO DE 1 A 2 Y  3 A 4  NO ESPECIFICA EL NOMBRE DE LA VÍA EN LA TABLA DE COLINDANCIA</t>
  </si>
  <si>
    <t>SAIRA</t>
  </si>
  <si>
    <t>MZ 23 L 2</t>
  </si>
  <si>
    <t>El plano de localizacion no tiene nomenclatura vial, el lindero de 1 a 2 y  3 a 4  no especifica el nombre de la vía en la tabla de colindancia</t>
  </si>
  <si>
    <t>C-15497-CPPC-G6-0102000024730004000000000</t>
  </si>
  <si>
    <t>700010102000024730004000000000</t>
  </si>
  <si>
    <t>EL PLANO DE LOCALIZACION NO TIENE NOMENCLATURA VIAL, EL LINDERO DE 1 A 2 Y  4 A 1  NO ESPECIFICA EL NOMBRE DE LA VÍA EN LA TABLA DE COLINDANCIA</t>
  </si>
  <si>
    <t>CARRERA 16 F  Número 45 B BIS - 18  MZ 27 L 4</t>
  </si>
  <si>
    <t>La direccion esta cortada; El plano de localizacion no tiene nomenclatura vial, el lindero de 1 a 2 y  4 a 1  no especifica el nombre de la vía en la tabla de colindancia</t>
  </si>
  <si>
    <t>C-15477-CPPC-G6-0102000024360013000000000</t>
  </si>
  <si>
    <t>700010102000024360013000000000</t>
  </si>
  <si>
    <t>EL PLANO DE LOCALIZACION NO TIENE NOMENCLATURA VIAL, EL LINDERO DE 2 A 3  NO ESPECIFICA EL NOMBRE DE LA VÍA EN LA TABLA DE COLINDANCIA</t>
  </si>
  <si>
    <t>Carrera 17 G  Número 45 B - 25  MZ 68 L 13</t>
  </si>
  <si>
    <t>El plano de localizacion no tiene nomenclatura vial, el lindero de 2 a 3  no especifica el nombre de la vía en la tabla de colindancia</t>
  </si>
  <si>
    <t>C-15487-CPPC-G6-0102000024700008000000000</t>
  </si>
  <si>
    <t>700010102000024700008000000000</t>
  </si>
  <si>
    <t>Carrera 16 E  Número 44 C - 87  MZ 24 L 8</t>
  </si>
  <si>
    <t>C-15495-CPPC-G6-0102000024780031000000000</t>
  </si>
  <si>
    <t>700010102000024780031000000000</t>
  </si>
  <si>
    <t>Carrera 16 G  Número 45 A - 57  MZ 32 L 31</t>
  </si>
  <si>
    <t>C-15488-CPPC-G6-0102000024700010000000000</t>
  </si>
  <si>
    <t>700010102000024700010000000000</t>
  </si>
  <si>
    <t>EL PLANO DE LOCALIZACION NO TIENE NOMENCLATURA VIAL, EL LINDERO DE 2 A 3  Y DE 3 A 4NO ESPECIFICA EL NOMBRE DE LA VÍA EN LA TABLA DE COLINDANCIA</t>
  </si>
  <si>
    <t>Carrera 16 E  Número 44 C - 75  MZ 24 L 10</t>
  </si>
  <si>
    <t>El plano de localizacion no tiene nomenclatura vial, el lindero de 2 a 3  y de 3 a 4no especifica el nombre de la vía en la tabla de colindancia</t>
  </si>
  <si>
    <t>C-15491-CPPC-G6-0102000024720007000000000</t>
  </si>
  <si>
    <t>700010102000024720007000000000</t>
  </si>
  <si>
    <t>EL PLANO DE LOCALIZACION NO TIENE NOMENCLATURA VIAL, EL LINDERO DE 2 A 3 Y DE 3 A 4  NO ESPECIFICA EL NOMBRE DE LA VÍA EN LA TABLA DE COLINDANCIA</t>
  </si>
  <si>
    <t>Carrera 16 E  Número 45 B - 9  MZ 26 L 7</t>
  </si>
  <si>
    <t>El plano de localizacion no tiene nomenclatura vial, el lindero de 2 a 3 y de 3 a 4  no especifica el nombre de la vía en la tabla de colindancia</t>
  </si>
  <si>
    <t>C-15481-CPPC-G6-0102000024820014000000000</t>
  </si>
  <si>
    <t>700010102000024820014000000000</t>
  </si>
  <si>
    <t>EL PLANO DE LOCALIZACION NO TIENE NOMENCLATURA VIAL, EL LINDERO DE 3 A 4  NO ESPECIFICA EL NOMBRE DE LA VÍA EN LA TABLA DE COLINDANCIA</t>
  </si>
  <si>
    <t>CARRERA 16 I  Número 46  - 94  MZ 36 L 14</t>
  </si>
  <si>
    <t>El plano de localizacion no tiene nomenclatura vial, el lindero de 3 a 4  no especifica el nombre de la vía en la tabla de colindancia</t>
  </si>
  <si>
    <t>C-15494-CPPC-G6-0102000024730002000000000</t>
  </si>
  <si>
    <t>700010102000024730002000000000</t>
  </si>
  <si>
    <t>EL PLANO DE LOCALIZACION NO TIENE NOMENCLATURA VIAL, EL LINDERO DE 3 A 4 NO ESPECIFICA EL NOMBRE DE LA VÍA EN LA TABLA DE COLINDANCIA</t>
  </si>
  <si>
    <t>CARRERA 16 F  Número 45 B BIS - 6  MZ 27 L 2</t>
  </si>
  <si>
    <t>El plano de localizacion no tiene nomenclatura vial, el lindero de 3 a 4 no especifica el nombre de la vía en la tabla de colindancia</t>
  </si>
  <si>
    <t>C-15499-CPPC-G6-0102000024730008000000000</t>
  </si>
  <si>
    <t>700010102000024730008000000000</t>
  </si>
  <si>
    <t>Calle 46 B BIS  Número   - 7  MZ 27 L 8</t>
  </si>
  <si>
    <t>C-15493-CPPC-G6-0102000024730001000000000</t>
  </si>
  <si>
    <t>700010102000024730001000000000</t>
  </si>
  <si>
    <t>EL PLANO DE LOCALIZACION NO TIENE NOMENCLATURA VIAL, EL LINDERO DE 3 A 4; 4 A 5 Y DE 5 A 1  NO ESPECIFICA EL NOMBRE DE LA VÍA EN LA TABLA DE COLINDANCIA</t>
  </si>
  <si>
    <t>CARRERA 16 F  Número 45 B BIS - 2  MZ 27 L 1</t>
  </si>
  <si>
    <t>El plano de localizacion no tiene nomenclatura vial, el lindero de 3 a 4; 4 a 5 y de 5 a 1  no especifica el nombre de la vía en la tabla de colindancia</t>
  </si>
  <si>
    <t>C-15496-CPPC-G6-0102000024730003000000000</t>
  </si>
  <si>
    <t>700010102000024730003000000000</t>
  </si>
  <si>
    <t>EL PLANO DE LOCALIZACION NO TIENE NOMENCLATURA VIAL, EL LINDERO DE 4 A 1  NO ESPECIFICA EL NOMBRE DE LA VÍA EN LA TABLA DE COLINDANCIA</t>
  </si>
  <si>
    <t>CARRERA 16 F  Número 45 B BIS - 12  MZ 27 L 3</t>
  </si>
  <si>
    <t>La direccion esta cortada; El plano de localizacion no tiene nomenclatura vial, el lindero de 4 a 1  no especifica el nombre de la vía en la tabla de colindancia</t>
  </si>
  <si>
    <t>C-15482-CPPC-G6-0102000024820013000000000</t>
  </si>
  <si>
    <t>700010102000024820013000000000</t>
  </si>
  <si>
    <t>EL PLANO DE LOCALIZACION NO TIENE NOMENCLATURA VIAL, FALTAN LOS NODOS DE CAMBIO DE COLINDANCIA CON LOS PREDIOS 0014;0016;0018;0020;0022; EL LINDERO DE 2 A 3  NO ESPECIFICA EL NOMBRE DE LA VÍA EN LA TABLA DE COLINDANCIA</t>
  </si>
  <si>
    <t>CARRERA 16 I  Número 46  - 80  MZ 36 L 13</t>
  </si>
  <si>
    <t>El plano de localizacion no tiene nomenclatura vial, Faltan los nodos de cambio de colindancia con los predios 0014;0016;0018;0020;0022; el lindero de 2 a 3  no especifica el nombre de la vía en la tabla de colindancia</t>
  </si>
  <si>
    <t>C-13636-CPPC-G6-0101000008820031000000000</t>
  </si>
  <si>
    <t>700010101000008820031000000000</t>
  </si>
  <si>
    <t xml:space="preserve">EN EL PLANO DE LOCALIZACIÓN, COORDENADAS, LINDERO Y COLINDANTE LE FALTA UN NODO ENTRE LOS NODOS 1 Y 2.    </t>
  </si>
  <si>
    <t>Carrera 24 T  Número 5  - 37  MZ G LO 4</t>
  </si>
  <si>
    <t xml:space="preserve">A la dirección le falta la manzana y el lote (  MZ G LO 04 ). En el plano de localización, coordenadas, lindero y colindante le falta un nodo entre los nodos 1 y 2.    </t>
  </si>
  <si>
    <t>C-13560-CPPC-G6-0101000010340008000000000</t>
  </si>
  <si>
    <t>700010101000010340008000000000</t>
  </si>
  <si>
    <t>Calle 5   Número 24 F - 46  MZ B LO 8</t>
  </si>
  <si>
    <t xml:space="preserve">A la dirección le falta el lote ( LO 8 ). En el plano de localización, coordenadas, lindero y colindante le falta un nodo entre los nodos 1 y 2.    </t>
  </si>
  <si>
    <t>C-13098-CPPC-G6-0102000013760014000000000</t>
  </si>
  <si>
    <t>700010102000013760014000000000</t>
  </si>
  <si>
    <t xml:space="preserve">EN EL PLANO DE LOCALIZACIÓN, EL POLIGONO COLINDANTE AL ORIENTE, NO ESTA VISIBLE EN SU TOTALIDAD, AL IGUAL QUE OTROS PREDIOS. EL COLINDANTE ENTRE LOS NODOS 1 Y 2 SUSCRIBE VÍA PERO NO SUSCRIBE A CUAL CALLE O CARRERA CORRESPONDE Y EL COLINDANTE ENTRE LOS NODOS 2 Y 3 NO CORRESPONDE.    </t>
  </si>
  <si>
    <t>Calle 25 G  Número 8 B - 33  MZ 82 LO 14</t>
  </si>
  <si>
    <t xml:space="preserve">A la dirección le falta la manzana y lote ( MZ 82 LO 14 (no es MZ 8) ). En el plano de localización, el poligono colindante al oriente, no esta visible en su totalidad, al igual que otros predios. El colindante entre los nodos 1 y 2 suscribe vía pero no suscribe a cual calle o carrera corresponde y el colindante entre los nodos 2 y 3 no corresponde.    </t>
  </si>
  <si>
    <t>C-13632-CPPC-G6-0102000024350006000000000</t>
  </si>
  <si>
    <t>700010102000024350006000000000</t>
  </si>
  <si>
    <t xml:space="preserve">EN EL PLANO DE LOCALIZACIÓN, NO ESTAN LAS VÍAS NI LA NOMENCLATURA. EL COLINDANTE ENTRE LOS NODOS 1 Y 4 SUSCRIBE VÍA PERO NO SUSCRIBE A CUAL CALLE O CARRERA CORRESPONDE Y EL COLINDANTE ENTRE LOS NODOS 2 Y 3 NO CORRESPONDE.    </t>
  </si>
  <si>
    <t>Carrera 17 H  Número 45 A - 58  MZ 67 L 6</t>
  </si>
  <si>
    <t xml:space="preserve">A la dirección le falta la manzana y lote ( MZ 67 LO 6 ). En el plano de localización, no estan las vías ni la nomenclatura. El colindante entre los nodos 1 y 4 suscribe vía pero no suscribe a cual calle o carrera corresponde y el colindante entre los nodos 2 y 3 no corresponde.    </t>
  </si>
  <si>
    <t>C-13810-CPPC-G6-0102000024380011000000000</t>
  </si>
  <si>
    <t>700010102000024380011000000000</t>
  </si>
  <si>
    <t xml:space="preserve">EN EL PLANO DE LOCALIZACIÓN, NO TIENE NOMENCLATURA VIAL, EN LOS COLINDANTES SUSCRIBE VÍA PERO NO SUSCRIBE A CUAL CALLE O CARRERA CORRESPONDE.      </t>
  </si>
  <si>
    <t>Calle 45 A  Número 17 H - 8  MZ 70 L 10</t>
  </si>
  <si>
    <t xml:space="preserve">A la dirección le falta la manzana y el lote (  MZ 70 LO 10 ). En el plano de localización, no tiene nomenclatura vial, En los colindantes suscribe vía pero no suscribe a cual calle o carrera corresponde.      </t>
  </si>
  <si>
    <t>C-13828-CPPC-G6-0102000024380022000000000</t>
  </si>
  <si>
    <t>700010102000024380022000000000</t>
  </si>
  <si>
    <t>Calle 45 BIS  Número 17 H - 12  MZ 70 L 21</t>
  </si>
  <si>
    <t xml:space="preserve">A la dirección le falta la manzana y el lote (  MZ 70 LO 21 ). En el plano de localización, no tiene nomenclatura vial, En los colindantes suscribe vía pero no suscribe a cual calle o carrera corresponde.      </t>
  </si>
  <si>
    <t>C-14071-CPPC-G6-0102000024780004000000000</t>
  </si>
  <si>
    <t>700010102000024780004000000000</t>
  </si>
  <si>
    <t>Carrera 16 H  Número 45 A - 22  MZ 32 L 4</t>
  </si>
  <si>
    <t xml:space="preserve">A la dirección le falta la manzana y el lote (  MZ 32 LO 4 ). En el plano de localización, no tiene nomenclatura vial, En los colindantes suscribe vía pero no suscribe a cual calle o carrera corresponde.      </t>
  </si>
  <si>
    <t>C-14082-CPPC-G6-0102000024200004000000000</t>
  </si>
  <si>
    <t>700010102000024200004000000000</t>
  </si>
  <si>
    <t xml:space="preserve">EN EL PLANO DE LOCALIZACIÓN, NO TIENE NOMENCLATURA VIAL, EN LOS COLINDANTES SUSCRIBE VÍA PERO NO SUSCRIBE A CUAL CALLE O CARRERA CORRESPONDE. POR OTRO LADO, EL COLINDANTE ENTRE LOS NODOS 3 Y 4 NO ES CLARO, YA QUE EXISTE UN ESPACIO CON EL LOTE COLINDANTE O ES UN ERROR TOPOLOGICO.      </t>
  </si>
  <si>
    <t>Carrera 17 D  Número 45 B - 48 MZ 52 L 4</t>
  </si>
  <si>
    <t xml:space="preserve">A la dirección le falta la manzana y el lote (  MZ 52 LO 4 ). En el plano de localización, no tiene nomenclatura vial, En los colindantes suscribe vía pero no suscribe a cual calle o carrera corresponde. Por otro lado, el colindante entre los nodos 3 y 4 no es claro, ya que existe un espacio con el lote colindante o es un error topologico.      </t>
  </si>
  <si>
    <t>C-13782-CPPC-G6-0102000024630008000000000</t>
  </si>
  <si>
    <t>700010102000024630008000000000</t>
  </si>
  <si>
    <t xml:space="preserve">EN EL PLANO DE LOCALIZACIÓN, NO TIENE NOMENCLATURA VIAL, NO SE VISUALIZA EL LOTE TOTALMENTE YA QUE TIENE SUPERPUESTO UN CUADRO, AL IGUAL NO SE VISUALIZA EL NODO 1. EN LOS COLINDANTES SUSCRIBE VÍA PERO NO SUSCRIBE A CUAL CALLE O CARRERA CORRESPONDE.      </t>
  </si>
  <si>
    <t>Carrera 16 C  Número 47  - 48  MZ 18A L 8</t>
  </si>
  <si>
    <t xml:space="preserve">A la dirección le falta la manzana y el lote (  MZ 18A LO 8 ). En el plano de localización, no tiene nomenclatura vial, no se visualiza el lote totalmente ya que tiene superpuesto un cuadro, al igual no se visualiza el nodo 1. En los colindantes suscribe vía pero no suscribe a cual calle o carrera corresponde.      </t>
  </si>
  <si>
    <t>C-14103-CPPC-G6-0102000024560004000000000</t>
  </si>
  <si>
    <t>700010102000024560004000000000</t>
  </si>
  <si>
    <t xml:space="preserve">EN EL PLANO DE LOCALIZACIÓN, NO TIENE NOMENCLATURA VIAL. EN EL PLANO DE LOCALIZACIÓN, COORDENADAS, LINDERO Y COLINDANTE LE FALTA UN NODO ENTRE LOS NODOS 1 Y 2 Y OTRO NODO ENTRE LOS NODOS 2 Y 3. EN LOS COLINDANTES SUSCRIBE VÍA PERO NO SUSCRIBE A CUAL CALLE O CARRERA CORRESPONDE.      </t>
  </si>
  <si>
    <t>Carrera 16 C BIS  Número 46  - 18  MZ 14 L 4</t>
  </si>
  <si>
    <t xml:space="preserve">A la dirección le falta la manzana y el lote ( MZ 14 L 4 ). En el plano de localización, no tiene nomenclatura vial. En el plano de localización, coordenadas, lindero y colindante le falta un nodo entre los nodos 1 y 2 y otro nodo entre los nodos 2 y 3. En los colindantes suscribe vía pero no suscribe a cual calle o carrera corresponde.      </t>
  </si>
  <si>
    <t>C-14069-CPPC-G6-0102000024170023000000000</t>
  </si>
  <si>
    <t>700010102000024170023000000000</t>
  </si>
  <si>
    <t xml:space="preserve">EN EL PLANO DE LOCALIZACIÓN, NO TIENE NOMENCLATURA VIAL. EN EL PLANO DE LOCALIZACIÓN, COORDENADAS, LINDERO Y COLINDANTE LE FALTA UN NODO ENTRE LOS NODOS 1 Y 4. EN LOS COLINDANTES SUSCRIBE VÍA PERO NO SUSCRIBE A CUAL CALLE O CARRERA CORRESPONDE.      </t>
  </si>
  <si>
    <t>Carrera 17 B  Número 45 B - 87 MZ 49 L 23</t>
  </si>
  <si>
    <t xml:space="preserve">A la dirección le falta la manzana y el lote ( MZ 49 L 23 ). En el plano de localización, no tiene nomenclatura vial. En el plano de localización, coordenadas, lindero y colindante le falta un nodo entre los nodos 1 y 4. En los colindantes suscribe vía pero no suscribe a cual calle o carrera corresponde.      </t>
  </si>
  <si>
    <t>C-14076-CPPC-G6-0102000024170029000000000</t>
  </si>
  <si>
    <t>700010102000024170029000000000</t>
  </si>
  <si>
    <t>Carrera 17 B  Número 45 B - 53 MZ 49 L 29</t>
  </si>
  <si>
    <t xml:space="preserve">A la dirección le falta la manzana y el lote ( MZ 49 L 29 ). En el plano de localización, no tiene nomenclatura vial. En el plano de localización, coordenadas, lindero y colindante le falta un nodo entre los nodos 1 y 4. En los colindantes suscribe vía pero no suscribe a cual calle o carrera corresponde.      </t>
  </si>
  <si>
    <t>C-14102-CPPC-G6-0102000024570002000000000</t>
  </si>
  <si>
    <t>700010102000024570002000000000</t>
  </si>
  <si>
    <t xml:space="preserve">EN EL PLANO DE LOCALIZACIÓN, NO TIENE NOMENCLATURA VIAL. EN EL PLANO DE LOCALIZACIÓN, COORDENADAS, LINDERO Y COLINDANTE LE FALTA UN NODO ENTRE LOS NODOS 2 Y 3 Y 2 NODOS ENTRE LOS NODOS 1 Y 2. EN LOS COLINDANTES SUSCRIBE VÍA PERO NO SUSCRIBE A CUAL CALLE O CARRERA CORRESPONDE.      </t>
  </si>
  <si>
    <t>Calle 45 A  Número 16 C - 16  MZ 14A L 2</t>
  </si>
  <si>
    <t xml:space="preserve">A la dirección le falta la manzana y el lote ( MZ 14A L 2 ). En el plano de localización, no tiene nomenclatura vial. En el plano de localización, coordenadas, lindero y colindante le falta un nodo entre los nodos 2 y 3 y 2 nodos entre los nodos 1 y 2. En los colindantes suscribe vía pero no suscribe a cual calle o carrera corresponde.      </t>
  </si>
  <si>
    <t>C-14057-CPPC-G6-0102000024480004000000000</t>
  </si>
  <si>
    <t>700010102000024480004000000000</t>
  </si>
  <si>
    <t xml:space="preserve">EN EL PLANO DE LOCALIZACIÓN, NO TIENE NOMENCLATURA VIAL. EN EL PLANO DE LOCALIZACIÓN, COORDENADAS, LINDERO Y COLINDANTE LE FALTA UN NODO ENTRE LOS NODOS 2 Y 3. EN LOS COLINDANTES SUSCRIBE VÍA PERO NO SUSCRIBE A CUAL CALLE O CARRERA CORRESPONDE.      </t>
  </si>
  <si>
    <t>Carrera 16 C BIS  Número 45 B - 28  MZ 6 L 4</t>
  </si>
  <si>
    <t xml:space="preserve">A la dirección le falta parte de la nomenclatura, manzana y el lote ( Número 45 B - 28  MZ 6 L 4 ). En el plano de localización, no tiene nomenclatura vial. En el plano de localización, coordenadas, lindero y colindante le falta un nodo entre los nodos 2 y 3. En los colindantes suscribe vía pero no suscribe a cual calle o carrera corresponde.      </t>
  </si>
  <si>
    <t>C-14112-CPPC-G6-0102000024310025000000000</t>
  </si>
  <si>
    <t>700010102000024310025000000000</t>
  </si>
  <si>
    <t xml:space="preserve">EN EL PLANO DE LOCALIZACIÓN, NO TIENE NOMENCLATURA VIAL. EN EL PLANO DE LOCALIZACIÓN, COORDENADAS, LINDERO Y COLINDANTE LE FALTA UN NODO ENTRE LOS NODOS 3 Y 4. EN LOS COLINDANTES SUSCRIBE VÍA PERO NO SUSCRIBE A CUAL CALLE O CARRERA CORRESPONDE.      </t>
  </si>
  <si>
    <t>Calle 45 A  Número 17 F - 18  MZ 63 L 25</t>
  </si>
  <si>
    <t xml:space="preserve">A la dirección le falta la manzana y el lote ( MZ 63 L 25 ). En el plano de localización, no tiene nomenclatura vial. En el plano de localización, coordenadas, lindero y colindante le falta un nodo entre los nodos 3 y 4. En los colindantes suscribe vía pero no suscribe a cual calle o carrera corresponde.      </t>
  </si>
  <si>
    <t>C-13127-CPPC-G6-0102000013730020000000000</t>
  </si>
  <si>
    <t>700010102000013730020000000000</t>
  </si>
  <si>
    <t xml:space="preserve">FALTA LA NOMENCLATURA VIAL DEL COSTADO SUR. EL COLINDANTE ENTRE LOS NODOS 2 Y 3 SUSCRIBE VÍA PERO NO SUSCRIBE A CUAL CALLE O CARRERA CORRESPONDE.    </t>
  </si>
  <si>
    <t>K 8F 26 15 MZ 92 LO 20</t>
  </si>
  <si>
    <t xml:space="preserve">Falta la nomenclatura vial del costado sur. El colindante entre los nodos 2 y 3 suscribe vía pero no suscribe a cual calle o carrera corresponde.    </t>
  </si>
  <si>
    <t>C-14376-CPPC-G6-0102000024270021000000000</t>
  </si>
  <si>
    <t>700010102000024270021000000000</t>
  </si>
  <si>
    <t>FALTA NODO ENTRE LOS PREDIOS 1 Y 2, FALTA LINDERO Y COLINDANCIA ENTRE PREDIOS 1 Y 2</t>
  </si>
  <si>
    <t>CESAR</t>
  </si>
  <si>
    <t>SIN INFORMACION</t>
  </si>
  <si>
    <t>Dentro del rango</t>
  </si>
  <si>
    <t>Falta Nodo entre los predios 1 y 2, falta Lindero y colindancia entre predios 1 y 2</t>
  </si>
  <si>
    <t>C-14375-CPPC-G6-0102000024270020000000000</t>
  </si>
  <si>
    <t>700010102000024270020000000000</t>
  </si>
  <si>
    <t>FALTA NODO ENTRE LOS PREDIOS 2 Y 3, FALTA LINDERO Y COLINDANCIA ENTRE PREDIOS 2 Y 3</t>
  </si>
  <si>
    <t>Falta Nodo entre los predios 2 y 3, falta Lindero y colindancia entre predios 2 y 3</t>
  </si>
  <si>
    <t>C-14381-CPPC-G6-0102000024280005000000000</t>
  </si>
  <si>
    <t>700010102000024280005000000000</t>
  </si>
  <si>
    <t>FALTA NODO ENTRE LOS PREDIOS 29 Y 30, FALTA LINDERO Y COLINDANCIA ENTRE PREDIOS 29 Y 30</t>
  </si>
  <si>
    <t>Falta Nodo entre los predios 29 y 30, falta Lindero y colindancia entre predios 29 y 30</t>
  </si>
  <si>
    <t>C-14379-CPPC-G6-0102000024280003000000000</t>
  </si>
  <si>
    <t>700010102000024280003000000000</t>
  </si>
  <si>
    <t>FALTA NODO ENTRE LOS PREDIOS 31 Y 32, FALTA LINDERO Y COLINDANCIA ENTRE PREDIOS 31 Y 32</t>
  </si>
  <si>
    <t>Falta Nodo entre los predios 31 y 32, falta Lindero y colindancia entre predios 31 y 32</t>
  </si>
  <si>
    <t>C-14378-CPPC-G6-0102000024280002000000000</t>
  </si>
  <si>
    <t>700010102000024280002000000000</t>
  </si>
  <si>
    <t>FALTA NODO ENTRE LOS PREDIOS 32 Y 33, FALTA LINDERO Y COLINDANCIA ENTRE PREDIOS 32 Y 33</t>
  </si>
  <si>
    <t>Falta Nodo entre los predios 32 y 33, falta Lindero y colindancia entre predios 32 y 33</t>
  </si>
  <si>
    <t>C-14372-CPPC-G6-0102000024270017000000000</t>
  </si>
  <si>
    <t>700010102000024270017000000000</t>
  </si>
  <si>
    <t>FALTA NODO ENTRE LOS PREDIOS 5 Y 6, FALTA LINDERO Y COLINDANCIA ENTRE PREDIOS 5 Y 6</t>
  </si>
  <si>
    <t>Falta Nodo entre los predios 5 y 6, falta Lindero y colindancia entre predios 5 y 6</t>
  </si>
  <si>
    <t>C-15443-CPPC-G6-0102000024350001000000000</t>
  </si>
  <si>
    <t>700010102000024350001000000000</t>
  </si>
  <si>
    <t>FALTA NODOS ENTRE PUNTOS 1-2 EN SU LINDERO CORRESPONDIENTE, NO SE VE NOMENCLATURA VIAL</t>
  </si>
  <si>
    <t>FREDY</t>
  </si>
  <si>
    <t>Carrera 17 H  Número 45 A - 4  MZ 67 L 1</t>
  </si>
  <si>
    <t>Falta Nodos entre puntos 1-2 en su lindero correspondiente, no se ve nomenclatura vial</t>
  </si>
  <si>
    <t>C-15444-CPPC-G6-0102000024350002000000000</t>
  </si>
  <si>
    <t>700010102000024350002000000000</t>
  </si>
  <si>
    <t>Carrera 17 H  Número 45 A - 26  MZ 67 L 2</t>
  </si>
  <si>
    <t>C-15450-CPPC-G6-0102000024490002000000000</t>
  </si>
  <si>
    <t>700010102000024490002000000000</t>
  </si>
  <si>
    <t>Carrera 17 D  Número 45 A - 11  MZ 7 L 2</t>
  </si>
  <si>
    <t>C-15451-CPPC-G6-0102000024490004000000000</t>
  </si>
  <si>
    <t>700010102000024490004000000000</t>
  </si>
  <si>
    <t>FALTA NODOS ENTRE PUNTOS 1-2 Y 3-4 EN SU LINDERO CORRESPONDIENTE, NO SE VE NOMENCLATURA VIAL</t>
  </si>
  <si>
    <t>Carrera 17 D  Número 45 A - 19  MZ 7 L 4</t>
  </si>
  <si>
    <t>Falta Nodos entre puntos 1-2 y 3-4 en su lindero correspondiente, no se ve nomenclatura vial</t>
  </si>
  <si>
    <t>C-15430-CPPC-G6-0102000024570016000000000</t>
  </si>
  <si>
    <t>700010102000024570016000000000</t>
  </si>
  <si>
    <t>FALTA NODOS ENTRE PUNTOS 2-3 EN SU LINDERO CORRESPONDIENTE, NO SE VE NOMENCLATURA VIAL</t>
  </si>
  <si>
    <t>Calle 46 B  Número 16 C - 15  MZ 14A L 16</t>
  </si>
  <si>
    <t>Falta Nodos entre puntos 2-3 en su lindero correspondiente, no se ve nomenclatura vial</t>
  </si>
  <si>
    <t>C-15426-CPPC-G6-0102000024570017000000000</t>
  </si>
  <si>
    <t>700010102000024570017000000000</t>
  </si>
  <si>
    <t>FALTA NOMENCLATURA VIAL EN LA PARTE GRAFICA CALLE 46 B, FALTA NODO ENTRE LOS PREDIOS  5 Y 6, 6 Y 7, 7 Y 8, 8 Y 9, 9 Y 10, 10 Y 11, 11 Y 12, FALTA LINDERO Y COLINDANCIA ENTRE PREDIOS 5 Y 6, 6 Y 7, 7 Y 8, 8 Y 9, 9 Y 10, 10 Y 11, 11 Y 12.</t>
  </si>
  <si>
    <t>Calle 46 B  Número 16 C - 21  MZ 14A L 17</t>
  </si>
  <si>
    <t>Falta Nomenclatura vial en la parte Grafica Calle 46 B, Falta Nodo entre los predios  5 y 6, 6 y 7, 7 y 8, 8 y 9, 9 y 10, 10 y 11, 11 y 12, falta Lindero y colindancia entre predios 5 y 6, 6 y 7, 7 y 8, 8 y 9, 9 y 10, 10 y 11, 11 y 12.</t>
  </si>
  <si>
    <t>C-15425-CPPC-G6-0102000024580001000000000</t>
  </si>
  <si>
    <t>700010102000024580001000000000</t>
  </si>
  <si>
    <t>FALTA NOMENCLATURA VIAL EN LA PARTE GRAFICA CALLE 46 B, FALTA NODO ENTRE LOS PREDIOS 2 Y 3, 3 Y 4, FALTA LINDERO Y COLINDANCIA ENTRE PREDIOS 2 Y 3, 3 Y 4.</t>
  </si>
  <si>
    <t>Calle 46 B  Número 16 C - 20  MZ 14B L 1</t>
  </si>
  <si>
    <t>Falta Nomenclatura vial en la parte Grafica Calle 46 B, Falta Nodo entre los predios 2 y 3, 3 y 4, falta Lindero y colindancia entre predios 2 y 3, 3 y 4.</t>
  </si>
  <si>
    <t>C-15429-CPPC-G6-0102000024560012000000000</t>
  </si>
  <si>
    <t>700010102000024560012000000000</t>
  </si>
  <si>
    <t>FALTA NOMENCLATURA VIAL EN LA PARTE GRAFICA CARRERA 16 C</t>
  </si>
  <si>
    <t>Carrera 16 C  Número 46  - 39  MZ 14 L 12</t>
  </si>
  <si>
    <t>Falta Nomenclatura vial en la parte Grafica Carrera 16 C</t>
  </si>
  <si>
    <t>C-15428-CPPC-G6-0102000024570008000000000</t>
  </si>
  <si>
    <t>700010102000024570008000000000</t>
  </si>
  <si>
    <t>Carrera 16 C  Número 46 B - 39  MZ 14A L 8</t>
  </si>
  <si>
    <t>C-15427-CPPC-G6-0102000024570013000000000</t>
  </si>
  <si>
    <t>700010102000024570013000000000</t>
  </si>
  <si>
    <t>Carrera 16 C  Número 46 B - 69  MZ 14A L 13</t>
  </si>
  <si>
    <t>C-15424-CPPC-G6-0102000024580002000000000</t>
  </si>
  <si>
    <t>700010102000024580002000000000</t>
  </si>
  <si>
    <t>Carrera 16 C  Número 46 C - 3  MZ 14B L 2</t>
  </si>
  <si>
    <t>C-15423-CPPC-G6-0102000024580003000000000</t>
  </si>
  <si>
    <t>700010102000024580003000000000</t>
  </si>
  <si>
    <t>Carrera 16 C  Número 46 C - 9  MZ 14B L 3</t>
  </si>
  <si>
    <t>C-14392-CPPC-G6-0102000024150006000000000</t>
  </si>
  <si>
    <t>700010102000024150006000000000</t>
  </si>
  <si>
    <t xml:space="preserve">FALTA NOMENCLATURA VIAL EN LA PARTE GRAFICA CARRERA 17 C  </t>
  </si>
  <si>
    <t>Carrera 17 C  Número 45  - 36 MZ 47 L 6</t>
  </si>
  <si>
    <t xml:space="preserve">Falta Nomenclatura vial en la parte Grafica Carrera 17 C  </t>
  </si>
  <si>
    <t>C-15422-CPPC-G6-0102000024330014000000000</t>
  </si>
  <si>
    <t>700010102000024330014000000000</t>
  </si>
  <si>
    <t>FALTA NOMENCLATURA VIAL EN LA PARTE GRAFICA CARRERA 17 G</t>
  </si>
  <si>
    <t>Carrera 17 G  Número 45  - 25  MZ 65 L 14</t>
  </si>
  <si>
    <t>Falta Nomenclatura vial en la parte Grafica Carrera 17 G</t>
  </si>
  <si>
    <t>C-15420-CPPC-G6-0102000024350010000000000</t>
  </si>
  <si>
    <t>700010102000024350010000000000</t>
  </si>
  <si>
    <t>Carrera 17 G  Número 45 A - 71  MZ 67 L 10</t>
  </si>
  <si>
    <t>C-15421-CPPC-G6-0102000024330003000000000</t>
  </si>
  <si>
    <t>700010102000024330003000000000</t>
  </si>
  <si>
    <t>FALTA NOMENCLATURA VIAL EN LA PARTE GRAFICA CARRERA 17 H</t>
  </si>
  <si>
    <t>Carrera 17 H  Número 45  - 16  MZ 65 L 3</t>
  </si>
  <si>
    <t>Falta Nomenclatura vial en la parte Grafica Carrera 17 H</t>
  </si>
  <si>
    <t>C-15418-CPPC-G6-0102000024350009000000000</t>
  </si>
  <si>
    <t>700010102000024350009000000000</t>
  </si>
  <si>
    <t>FALTA NOMENCLATURA VIAL EN LA PARTE GRAFICA CARRERA 17 H, FALTA NODO ENTRE LOS PREDIOS 10 Y 11, FALTA LINDERO Y COLINDANCIA ENTRE PREDIOS 10 Y 11, LA COLINDANCIA ENTRE NODO 1 Y 2 ES VIA</t>
  </si>
  <si>
    <t>Carrera 17 H  Número 45 A - 74  MZ 67 L 9</t>
  </si>
  <si>
    <t>Falta Nomenclatura vial en la parte Grafica Carrera 17 H, Falta Nodo entre los predios 10 y 11, falta Lindero y colindancia entre predios 10 y 11, La colindancia entre nodo 1 y 2 es Via</t>
  </si>
  <si>
    <t>C-14368-CPPC-G6-0102000024270013000000000</t>
  </si>
  <si>
    <t>700010102000024270013000000000</t>
  </si>
  <si>
    <t>FALTA NOMENCLATURA VIAL EN LA PARTE GRAFICA Y EN LA TABLA</t>
  </si>
  <si>
    <t>OK</t>
  </si>
  <si>
    <t>C-14373-CPPC-G6-0102000024270018000000000</t>
  </si>
  <si>
    <t>700010102000024270018000000000</t>
  </si>
  <si>
    <t>C-14374-CPPC-G6-0102000024270019000000000</t>
  </si>
  <si>
    <t>700010102000024270019000000000</t>
  </si>
  <si>
    <t>C-14369-CPPC-G6-0102000024270014000000000</t>
  </si>
  <si>
    <t>700010102000024270014000000000</t>
  </si>
  <si>
    <t>FALTA NOMENCLATURA VIAL EN LA PARTE GRAFICA Y EN LA TABLA - EL NODO 4 ESTA MAL UBICADO</t>
  </si>
  <si>
    <t>C-15479-CPPC-G6-0102000024360015000000000</t>
  </si>
  <si>
    <t>700010102000024360015000000000</t>
  </si>
  <si>
    <t>FALTA UN NODO DE CAMBIO DE COLINDANCIA CON EL PREDIO 0003, EL PLANO DE LOCALIZACION NO TIENE NOMENCLATURA VIAL, EL LINDERO DE 2 A 3  NO ESPECIFICA EL NOMBRE DE LA VÍA EN LA TABLA DE COLINDANCIA</t>
  </si>
  <si>
    <t>Carrera 17 G  Número 45 B - 17  MZ 68 L 15</t>
  </si>
  <si>
    <t>Falta un nodo de cambio de colindancia con el predio 0003, El plano de localizacion no tiene nomenclatura vial, el lindero de 2 a 3  no especifica el nombre de la vía en la tabla de colindancia</t>
  </si>
  <si>
    <t>C-15478-CPPC-G6-0102000024360014000000000</t>
  </si>
  <si>
    <t>700010102000024360014000000000</t>
  </si>
  <si>
    <t>FALTA UN NODO DE CAMBIO DE COLINDANCIA CON EL PREDIO 0004, EL PLANO DE LOCALIZACION NO TIENE NOMENCLATURA VIAL, EL LINDERO DE 2 A 3  NO ESPECIFICA EL NOMBRE DE LA VÍA EN LA TABLA DE COLINDANCIA</t>
  </si>
  <si>
    <t>Carrera 17 G  Número 45 B - 21  MZ 68 L 14</t>
  </si>
  <si>
    <t>Falta un nodo de cambio de colindancia con el predio 0004, El plano de localizacion no tiene nomenclatura vial, el lindero de 2 a 3  no especifica el nombre de la vía en la tabla de colindancia</t>
  </si>
  <si>
    <t>C-15480-CPPC-G6-0102000024820007000000000</t>
  </si>
  <si>
    <t>700010102000024820007000000000</t>
  </si>
  <si>
    <t>FALTA UN NODO DE CAMBIO DE COLINDANCIA CON EL PREDIO 0034-0035, EL PLANO DE LOCALIZACION NO TIENE NOMENCLATURA VIAL, EL LINDERO DE 3 A 4  NO ESPECIFICA EL NOMBRE DE LA VÍA EN LA TABLA DE COLINDANCIA</t>
  </si>
  <si>
    <t>CARRERA 16 I  Número 46  - 42  MZ 36 L 7</t>
  </si>
  <si>
    <t>Falta un nodo de cambio de colindancia con el predio 0034-0035, El plano de localizacion no tiene nomenclatura vial, el lindero de 3 a 4  no especifica el nombre de la vía en la tabla de colindancia</t>
  </si>
  <si>
    <t>C-15490-CPPC-G6-0102000024720002000000000</t>
  </si>
  <si>
    <t>700010102000024720002000000000</t>
  </si>
  <si>
    <t>FALTA UN NODO DE CAMBIO DE COLINDANCIA DEL PREDIO 0001 Y 0008, EL PLANO DE LOCALIZACION NO TIENE NOMENCLATURA VIAL, EL LINDERO DE 4 A 1  NO ESPECIFICA EL NOMBRE DE LA VÍA EN LA TABLA DE COLINDANCIA</t>
  </si>
  <si>
    <t>Carrera 16 F  Número 45 B - 20  MZ 26 L 2</t>
  </si>
  <si>
    <t>Falta un nodo de cambio de colindancia del predio 0001 y 0008, El plano de localizacion no tiene nomenclatura vial, el lindero de 4 a 1  no especifica el nombre de la vía en la tabla de colindancia</t>
  </si>
  <si>
    <t>C-15783-CPPC-G6-0102000024600013000000000</t>
  </si>
  <si>
    <t>700010102000024600013000000000</t>
  </si>
  <si>
    <t>FALTA UN NODO ENTRE 1 Y 2 - LOS RUMBOS DE LOS NODOS ESTAN MAL - NO SE OBSERVA NOMENCLATURA VIAL EN LA IMAGEN NI EN LA TABLA</t>
  </si>
  <si>
    <t>JUAN DIEGO</t>
  </si>
  <si>
    <t>Carrera 16 C  Número 46 A - 78  MZ 16 L 13</t>
  </si>
  <si>
    <t/>
  </si>
  <si>
    <t>C-15785-CPPC-G6-0102000024600029000000000</t>
  </si>
  <si>
    <t>700010102000024600029000000000</t>
  </si>
  <si>
    <t>FALTA UN NODO ENTRE 1 Y 2 Y 4 Y 1 - LOS RUMBOS DE LOS NODOS ESTAN MAL - NO SE OBSERVA NOMENCLATURA VIAL EN LA IMAGEN NI EN LA TABLA</t>
  </si>
  <si>
    <t>Carrera 16 B  Número 46 A - 51  MZ 16 L 29</t>
  </si>
  <si>
    <t>C-15784-CPPC-G6-0102000024600014000000000</t>
  </si>
  <si>
    <t>700010102000024600014000000000</t>
  </si>
  <si>
    <t>FALTA UN NODO ENTRE 2 Y 3 - LOS RUMBOS DE LOS NODOS ESTAN MAL - NO SE OBSERVA NOMENCLATURA VIAL EN LA IMAGEN NI EN LA TABLA</t>
  </si>
  <si>
    <t>Carrera 16 C  Número 46 A - 82  MZ 16 L 14</t>
  </si>
  <si>
    <t>C-15774-CPPC-G6-0102000024160005000000000</t>
  </si>
  <si>
    <t>700010102000024160005000000000</t>
  </si>
  <si>
    <t>FALTA UN NODO ENTRE 2 Y 3 - NO SE OBSERVA NOMENCLATURA VIAL EN LA IMAGEN NI EN LA TABLA</t>
  </si>
  <si>
    <t>Carrera 17 C  Número 45 A - 28 MZ 48 L 5</t>
  </si>
  <si>
    <t>C-15771-CPPC-G6-0102000024310005000000000</t>
  </si>
  <si>
    <t>700010102000024310005000000000</t>
  </si>
  <si>
    <t>Carrera 17 G  Número 45 A - 16  MZ 63 L 5</t>
  </si>
  <si>
    <t xml:space="preserve"> FALTA UN NODO ENTRE 2 Y 3 - NO SE OBSERVA NOMENCLATURA VIAL EN LA IMAGEN NI EN LA TABLA</t>
  </si>
  <si>
    <t>C-15792-CPPC-G6-0102000024390003000000000</t>
  </si>
  <si>
    <t>700010102000024390003000000000</t>
  </si>
  <si>
    <t>FALTA UN NODO ENTRE 3 Y 4 - NO SE OBSERVA NOMENCLATURA VIAL EN LA IMAGEN NI EN LA TABLA</t>
  </si>
  <si>
    <t>Carrera 17 I  Número 45 A - 10  MZ 71 L 2</t>
  </si>
  <si>
    <t>C-15781-CPPC-G6-0102000024550012000000000</t>
  </si>
  <si>
    <t>700010102000024550012000000000</t>
  </si>
  <si>
    <t>FALTA UN NODO ENTRE 4 Y 1 - NO SE OBSERVA NOMENCLATURA VIAL EN LA IMAGEN NI EN LA TABLA</t>
  </si>
  <si>
    <t>Carrera 16 B  Número 46  - 23  MZ 13 L 12</t>
  </si>
  <si>
    <t>C-15606-CPPC-G6-0102000024670010000000000</t>
  </si>
  <si>
    <t>700010102000024670010000000000</t>
  </si>
  <si>
    <t xml:space="preserve">LA DIRECCION EN EL CPPC NO INDICA LA MANZANA Y LOTE, MZ 21 L 10, COMO SI LO INDICA EL SHAPE FILE, </t>
  </si>
  <si>
    <t>CARRERA 16 F  Número 45 BIS - 7  MZ 21 L 10</t>
  </si>
  <si>
    <t>La direccion en el CPPC no indica la manzana y lote, MZ 21 L 10, como si lo indica el shape file, no hay nomenclatura vial, en la tabla de colindancias, ni en la localizacion, los nodos 3 y 4 no son legibles, falta un nodo entre los nodos numero 4 y 1  por cambio de direccion de segmento de linea.</t>
  </si>
  <si>
    <t>C-15489-CPPC-G6-0102000024600033000000000</t>
  </si>
  <si>
    <t>700010102000024600033000000000</t>
  </si>
  <si>
    <t>LA MALLA PREDIAL PRESENTA DIFERENCIAS, Y POR LO TANTO LOS NODOS COLINDANTES NO SON CONSISTENTES; EL PLANO DE LOCALIZACION NO TIENE NOMENCLATURA VIAL, FALTA EL NODO DE CAMBIO DE COLINDANCIA ENTRE LOS PREDIOS 0003-00004; EL LINDERO DE 2 A  3  NO ESPECIFICA EL NOMBRE DE LA VÍA EN LA TABLA DE COLINDANCIA</t>
  </si>
  <si>
    <t>Carrera 16 B  Número 46 A - 27  MZ 16 L 33</t>
  </si>
  <si>
    <t>La malla predial presenta diferencias, y por lo tanto los nodos colindantes no son consistentes; El plano de localizacion no tiene nomenclatura vial, falta el nodo de cambio de colindancia entre los predios 0003-00004; el lindero de 2 a  3  no especifica el nombre de la vía en la tabla de colindancia</t>
  </si>
  <si>
    <t>C-15492-CPPC-G6-0102000024600008000000000</t>
  </si>
  <si>
    <t>700010102000024600008000000000</t>
  </si>
  <si>
    <t>LA MALLA PREDIAL PRESENTA DIFERENCIAS, Y POR LO TANTO LOS NODOS COLINDANTES NO SON CONSISTENTES; FALTAN NODOS DE CAMBIO DE COLINDANTES CON EL PREDIO 0028; EL PLANO DE LOCALIZACION NO TIENE NOMENCLATURA VIAL, EL LINDERO DE 4 A 1  NO ESPECIFICA EL NOMBRE DE LA VÍA EN LA TABLA DE COLINDANCIA</t>
  </si>
  <si>
    <t>Carrera 16 C  Número 46 A - 48  MZ 16 L 8</t>
  </si>
  <si>
    <t>La malla predial presenta diferencias, y por lo tanto los nodos colindantes no son consistentes; Faltan nodos de cambio de colindantes con el predio 0028; El plano de localizacion no tiene nomenclatura vial, el lindero de 4 a 1  no especifica el nombre de la vía en la tabla de colindancia</t>
  </si>
  <si>
    <t>C-15486-CPPC-G6-0102000024690004000000000</t>
  </si>
  <si>
    <t>700010102000024690004000000000</t>
  </si>
  <si>
    <t>LA MALLA PREDIAL PRESENTA DIFERENCIAS, Y POR LO TANTO LOS NODOS COLINDANTES NO SON CONSISTENTES; LA DIFERENCIA DE ÁREA SUPERA LOS RANGOS DE TOLERANCIAS; EL PLANO DE LOCALIZACION NO TIENE NOMENCLATURA VIAL, EL LINDERO DE 1 A 2 Y  3 A 4  NO ESPECIFICA EL NOMBRE DE LA VÍA EN LA TABLA DE COLINDANCIA</t>
  </si>
  <si>
    <t>MZ 23 L 4</t>
  </si>
  <si>
    <t>La malla predial presenta diferencias, y por lo tanto los nodos colindantes no son consistentes; La diferencia de área supera los rangos de tolerancias; El plano de localizacion no tiene nomenclatura vial, el lindero de 1 a 2 y  3 a 4  no especifica el nombre de la vía en la tabla de colindancia</t>
  </si>
  <si>
    <t>C-15484-CPPC-G6-0102000024680014000000000</t>
  </si>
  <si>
    <t>700010102000024680014000000000</t>
  </si>
  <si>
    <t>LA MALLA PREDIAL PRESENTA TRASLAPES, Y POR LO TANTO LOS NODOS COLINDANTES NO SON CONSISTENTES;  EL PLANO DE LOCALIZACION NO TIENE NOMENCLATURA VIAL, EL LINDERO DE 2 A 3  Y  34 A 4 NO ESPECIFICA EL NOMBRE DE LA VÍA EN LA TABLA DE COLINDANCIA</t>
  </si>
  <si>
    <t>MZ 22 L 14</t>
  </si>
  <si>
    <t>La malla predial presenta traslapes, y por lo tanto los nodos colindantes no son consistentes;  El plano de localizacion no tiene nomenclatura vial, el lindero de 2 a 3  y  34 a 4 no especifica el nombre de la vía en la tabla de colindancia</t>
  </si>
  <si>
    <t>C-15483-CPPC-G6-0102000024680013000000000</t>
  </si>
  <si>
    <t>700010102000024680013000000000</t>
  </si>
  <si>
    <t>LA MALLA PREDIAL PRESENTA TRASLAPES, Y POR LO TANTO LOS NODOS COLINDANTES NO SON CONSISTENTES; LA DIFERENCIA DE ÁREA SUPERA LOS RANGOS DE TOLERANCIAS; EL PLANO DE LOCALIZACION NO TIENE NOMENCLATURA VIAL, EL LINDERO DE 2 A 3  NO ESPECIFICA EL NOMBRE DE LA VÍA EN LA TABLA DE COLINDANCIA</t>
  </si>
  <si>
    <t>Carrera 16 D  Número 45 A - 7  MZ 22 L 13</t>
  </si>
  <si>
    <t>La malla predial presenta traslapes, y por lo tanto los nodos colindantes no son consistentes; La diferencia de área supera los rangos de tolerancias; El plano de localizacion no tiene nomenclatura vial, el lindero de 2 a 3  no especifica el nombre de la vía en la tabla de colindancia</t>
  </si>
  <si>
    <t>C-15782-CPPC-G6-0102000024600010000000000</t>
  </si>
  <si>
    <t>700010102000024600010000000000</t>
  </si>
  <si>
    <t>LOS RUMBOS DE LOS NODOS ESTAN MAL - NO SE OBSERVA NOMENCLATURA VIAL EN LA IMAGEN NI EN LA TABLA</t>
  </si>
  <si>
    <t>Carrera 16 C  Número 46 A - 60  MZ 16 L 10</t>
  </si>
  <si>
    <t>C-15599-CPPC-G6-0102000024190009000000000</t>
  </si>
  <si>
    <t>700010102000024190009000000000</t>
  </si>
  <si>
    <t>NO HAY NOMENCLATURA VIAL, EN LA TABLA DE COLINDANCIAS, NI EN LA LOCALIZACION, EL NODO 3 NO ES LEGIBLE</t>
  </si>
  <si>
    <t>Carrera 17 D  Número 45 A - 66 MZ 51 L 9</t>
  </si>
  <si>
    <t>La direccion en el CPPC no indica la manzana y lote, MZ 51 L 9,  como si lo indica el shape file, no hay nomenclatura vial, en la tabla de colindancias, ni en la localizacion, el nodo 3 no es legible</t>
  </si>
  <si>
    <t>C-15592-CPPC-G6-0102000024170004000000000</t>
  </si>
  <si>
    <t>700010102000024170004000000000</t>
  </si>
  <si>
    <t>NO HAY NOMENCLATURA VIAL, EN LA TABLA DE COLINDANCIAS, NI EN LA LOCALIZACION, FALTA UN NODO ENTRE LOS NODOS NUMERO 2 Y 3  POR CAMBIO DE COLINDANCIA, LOS NODOS 3 Y 4 NO SON LEGIBLES</t>
  </si>
  <si>
    <t>Carrera 17 C  Número 45 B - 30 MZ 49 L 4</t>
  </si>
  <si>
    <t>La direccion en el CPPC no indica la manzana y lote, MZ 49 L 4,  como si lo indica el shape file, no hay nomenclatura vial, en la tabla de colindancias, ni en la localizacion, falta un nodo entre los nodos numero 2 y 3  por cambio de colindancia, los nodos 3 y 4 no son legibles</t>
  </si>
  <si>
    <t>C-15598-CPPC-G6-0102000024190013000000000</t>
  </si>
  <si>
    <t>700010102000024190013000000000</t>
  </si>
  <si>
    <t>NO HAY NOMENCLATURA VIAL, EN LA TABLA DE COLINDANCIAS, NI EN LA LOCALIZACION, FALTA UN NODO ENTRE LOS NODOS NUMERO 2 Y 3  POR CAMBIO DE DIRECCION DE LINEA, FALTA UN NODO ENTRE LOS NODOS NUMERO 4 Y 1  POR CAMBIO DE COLINDANCIA, LOS NODOS 3 Y 4 NO SON LEGIBLES</t>
  </si>
  <si>
    <t>Carrera 17 C  Número 45 B - 65 MZ 51 L 13</t>
  </si>
  <si>
    <t>La direccion en el CPPC no indica la manzana y lote, MZ 51 L 13,  como si lo indica el shape file, no hay nomenclatura vial, en la tabla de colindancias, ni en la localizacion, falta un nodo entre los nodos numero 2 y 3  por cambio de direccion de linea, falta un nodo entre los nodos numero 4 y 1  por cambio de colindancia, los nodos 3 y 4 no son legibles</t>
  </si>
  <si>
    <t>C-15595-CPPC-G6-0102000024200002000000000</t>
  </si>
  <si>
    <t>700010102000024200002000000000</t>
  </si>
  <si>
    <t>NO HAY NOMENCLATURA VIAL, EN LA TABLA DE COLINDANCIAS, NI EN LA LOCALIZACION, FALTA UN NODO ENTRE LOS NODOS NUMERO 4 Y 1  POR CAMBIO DE COLINDANTES, LOS NODOS 2 Y 3 NO SON LEGIBLES.</t>
  </si>
  <si>
    <t>Carrera 17 D  Número 45 B - 18 MZ 52 L 2</t>
  </si>
  <si>
    <t>La direccion en el CPPC no indica la manzana y lote, MZ 52 L 2, como si lo indica el shape file, no hay nomenclatura vial, en la tabla de colindancias, ni en la localizacion, falta un nodo entre los nodos numero 4 y 1  por cambio de colindantes, los nodos 2 y 3 no son legibles.</t>
  </si>
  <si>
    <t>C-15614-CPPC-G6-0102000024660002000000000</t>
  </si>
  <si>
    <t>700010102000024660002000000000</t>
  </si>
  <si>
    <t xml:space="preserve">NO HAY NOMENCLATURA VIAL, EN LA TABLA DE COLINDANCIAS, NI EN LA LOCALIZACION, LOS NODOS 2 Y 3 NO SON LEGIBLES </t>
  </si>
  <si>
    <t>CARRERA 17 D  Número 45 BIS - 9  MZ 20 L 2</t>
  </si>
  <si>
    <t xml:space="preserve">La direccion en el CPPC no indica la manzana y lote, MZ 20  L 2, como si lo indica el shape file, no hay nomenclatura vial, en la tabla de colindancias, ni en la localizacion, los nodos 2 y 3 no son legibles </t>
  </si>
  <si>
    <t>C-15613-CPPC-G6-0102000024660003000000000</t>
  </si>
  <si>
    <t>700010102000024660003000000000</t>
  </si>
  <si>
    <t>CARRERA 17 D  Número 45 BIS - 15  MZ 20 L 3</t>
  </si>
  <si>
    <t xml:space="preserve">La direccion en el CPPC no indica la manzana y lote, MZ 20  L 3, como si lo indica el shape file, no hay nomenclatura vial, en la tabla de colindancias, ni en la localizacion, los nodos 2 y 3 no son legibles </t>
  </si>
  <si>
    <t>C-15612-CPPC-G6-0102000024660004000000000</t>
  </si>
  <si>
    <t>700010102000024660004000000000</t>
  </si>
  <si>
    <t>CARRERA 17 D  Número 45 BIS - 21  MZ 20 L 4</t>
  </si>
  <si>
    <t xml:space="preserve">La direccion en el CPPC no indica la manzana y lote, MZ 20  L 4, como si lo indica el shape file, no hay nomenclatura vial, en la tabla de colindancias, ni en la localizacion, los nodos 2 y 3 no son legibles </t>
  </si>
  <si>
    <t>C-15600-CPPC-G6-0102000024190008000000000</t>
  </si>
  <si>
    <t>700010102000024190008000000000</t>
  </si>
  <si>
    <t>NO HAY NOMENCLATURA VIAL, EN LA TABLA DE COLINDANCIAS, NI EN LA LOCALIZACION, LOS NODOS 3 Y 4 NO SON LEGIBLES</t>
  </si>
  <si>
    <t>Carrera 17 D  Número 45 A - 60 MZ 51 L 8</t>
  </si>
  <si>
    <t>La direccion en el CPPC no indica la manzana y lote, MZ 51 L 8,  como si lo indica el shape file, no hay nomenclatura vial, en la tabla de colindancias, ni en la localizacion, los nodos 3 y 4 no son legibles</t>
  </si>
  <si>
    <t>C-15605-CPPC-G6-0102000024680001000000000</t>
  </si>
  <si>
    <t>700010102000024680001000000000</t>
  </si>
  <si>
    <t>Carrera 16 E  Número 45 A - 4  MZ 22 L 1</t>
  </si>
  <si>
    <t>La direccion en el CPPC no indica la manzana y lote, MZ 22 L 1, como si lo indica el shape file, no hay nomenclatura vial, en la tabla de colindancias, ni en la localizacion, los nodos 3 y 4 no son legibles</t>
  </si>
  <si>
    <t>C-15603-CPPC-G6-0102000024680006000000000</t>
  </si>
  <si>
    <t>700010102000024680006000000000</t>
  </si>
  <si>
    <t>MZ 22 L 6</t>
  </si>
  <si>
    <t>no hay nomenclatura vial, en la tabla de colindancias, ni en la localizacion, los nodos 3 y 4 no son legibles</t>
  </si>
  <si>
    <t>C-15602-CPPC-G6-0102000024680010000000000</t>
  </si>
  <si>
    <t>700010102000024680010000000000</t>
  </si>
  <si>
    <t>MZ 22 L 10</t>
  </si>
  <si>
    <t>C-15608-CPPC-G6-0102000024670008000000000</t>
  </si>
  <si>
    <t>700010102000024670008000000000</t>
  </si>
  <si>
    <t xml:space="preserve">NO HAY NOMENCLATURA VIAL, EN LA TABLA DE COLINDANCIAS, NI EN LA LOCALIZACION, LOS NODOS 3 Y 4 NO SON LEGIBLES, </t>
  </si>
  <si>
    <t>CARRERA 16 F  Número 45 BIS - 19  MZ 21 L 8</t>
  </si>
  <si>
    <t xml:space="preserve">La direccion en el CPPC no indica la manzana y lote, MZ 21 L 8, como si lo indica el shape file, no hay nomenclatura vial, en la tabla de colindancias, ni en la localizacion, los nodos 3 y 4 no son legibles, </t>
  </si>
  <si>
    <t>C-15610-CPPC-G6-0102000024670002000000000</t>
  </si>
  <si>
    <t>700010102000024670002000000000</t>
  </si>
  <si>
    <t>NO HAY NOMENCLATURA VIAL, EN LA TABLA DE COLINDANCIAS, NI EN LA LOCALIZACION, LOS NODOS 3 Y 4 NO SON LEGIBLES, EN EL CUADRO DE COLINDANCIAS ENTRE LOS NODOS 1 AL 2 RELACIONA EL PREDIO  0003 Y EN EL SHAPE FILE CATASTRO 0013</t>
  </si>
  <si>
    <t>CARRERA 16 E  Número 45 BIS - 12  MZ 21 L 2</t>
  </si>
  <si>
    <t>La direccion en el CPPC no indica la manzana y lote, MZ 21 L 2, como si lo indica el shape file, no hay nomenclatura vial, en la tabla de colindancias, ni en la localizacion, los nodos 3 y 4 no son legibles, en el cuadro de colindancias entre los nodos 1 al 2 relaciona el predio  0003 y en el shape file catastro 0013</t>
  </si>
  <si>
    <t>C-15609-CPPC-G6-0102000024670006000000000</t>
  </si>
  <si>
    <t>700010102000024670006000000000</t>
  </si>
  <si>
    <t>NO HAY NOMENCLATURA VIAL, EN LA TABLA DE COLINDANCIAS, NI EN LA LOCALIZACION, LOS NODOS 3 Y 4 NO SON LEGIBLES, EN EL CUADRO DE COLINDANCIAS ENTRE LOS NODOS 3 AL 4 RELACIONA EL PREDIO  0007 Y EN EL SHA FILE 0017, ENTRE LOS NODOS 4 AL 1 RELACIONA EL PREDIO  0005 Y EN EL SHA FILE 0015</t>
  </si>
  <si>
    <t>CARRERA 16 F  Número 45 BIS - 31  MZ 21 L 6</t>
  </si>
  <si>
    <t>La direccion en el CPPC no indica la manzana y lote, MZ 21 L 6, como si lo indica el shape file, no hay nomenclatura vial, en la tabla de colindancias, ni en la localizacion, los nodos 3 y 4 no son legibles, en el cuadro de colindancias entre los nodos 3 al 4 relaciona el predio  0007 y en el sha file 0017, entre los nodos 4 al 1 relaciona el predio  0005 y en el sha file 0015</t>
  </si>
  <si>
    <t>C-15611-CPPC-G6-0102000024670001000000000</t>
  </si>
  <si>
    <t>700010102000024670001000000000</t>
  </si>
  <si>
    <t>NO HAY NOMENCLATURA VIAL, EN LA TABLA DE COLINDANCIAS, NI EN LA LOCALIZACION, LOS NODOS 3 Y 4 NO SON LEGIBLES, FALTA UN NODO ENTRE LOS NODOS NUMERO 2 Y 3  POR CAMBIO DE DIRECCION DE LINEA.</t>
  </si>
  <si>
    <t>CARRERA 16 E  Número 45 BIS - 6  MZ 21 L 1</t>
  </si>
  <si>
    <t>La direccion en el CPPC no indica la manzana y lote, MZ 21 L 1, como si lo indica el shape file, no hay nomenclatura vial, en la tabla de colindancias, ni en la localizacion, los nodos 3 y 4 no son legibles, falta un nodo entre los nodos numero 2 y 3  por cambio de direccion de linea.</t>
  </si>
  <si>
    <t>C-15593-CPPC-G6-0102000024160018000000000</t>
  </si>
  <si>
    <t>700010102000024160018000000000</t>
  </si>
  <si>
    <t>NO HAY NOMENCLATURA VIAL, EN LA TABLA DE COLINDANCIAS, NI EN LA LOCALIZACION, LOS NODOS 3 Y 4 NO SON LEGIBLES, LAS COORDENADAS NO CORRESPONDEN</t>
  </si>
  <si>
    <t>Carrera 17 B  Número 45 A - 29 MZ 48 L 18</t>
  </si>
  <si>
    <t>La direccion en el CPPC no indica la manzana y lote, MZ  48 L 18,  como si lo indica el shape file, no hay nomenclatura vial, en la tabla de colindancias, ni en la localizacion, los nodos 3 y 4 no son legibles, las coordenadas no corresponden</t>
  </si>
  <si>
    <t>C-15597-CPPC-G6-0102000024190015000000000</t>
  </si>
  <si>
    <t>700010102000024190015000000000</t>
  </si>
  <si>
    <t>NO HAY NOMENCLATURA VIAL, EN LA TABLA DE COLINDANCIAS, NI EN LA LOCALIZACION, LOS NODOS 3 Y 4 NO SON LEGIBLES.</t>
  </si>
  <si>
    <t>Carrera 17 C  Número 45 B - 51 MZ 51 L 15</t>
  </si>
  <si>
    <t>La direccion en el CPPC no indica la manzana y lote, MZ 51 L 15, como si lo indica el shape file, no hay nomenclatura vial, en la tabla de colindancias, ni en la localizacion, los nodos 3 y 4 no son legibles.</t>
  </si>
  <si>
    <t>C-15596-CPPC-G6-0102000024190016000000000</t>
  </si>
  <si>
    <t>700010102000024190016000000000</t>
  </si>
  <si>
    <t>Carrera 17 C  Número 45 B - 45 MZ 51 L 16</t>
  </si>
  <si>
    <t>La direccion en el CPPC no indica la manzana y lote, MZ 51 L 16, como si lo indica el shape file, no hay nomenclatura vial, en la tabla de colindancias, ni en la localizacion, los nodos 3 y 4 no son legibles.</t>
  </si>
  <si>
    <t>C-15769-CPPC-G6-0102000024150009000000000</t>
  </si>
  <si>
    <t>700010102000024150009000000000</t>
  </si>
  <si>
    <t>NO SE OBSERVA NOMENCLATURA VIAL EN LA IMAGEN NI EN LA TABLA</t>
  </si>
  <si>
    <t>Carrera 17 B  Número 45  - 23 MZ 47 L 9</t>
  </si>
  <si>
    <t>C-15772-CPPC-G6-0102000024150010000000000</t>
  </si>
  <si>
    <t>700010102000024150010000000000</t>
  </si>
  <si>
    <t>Carrera 17 B  Número 45  - 33 MZ 47 L 10</t>
  </si>
  <si>
    <t>C-15777-CPPC-G6-0102000024160012000000000</t>
  </si>
  <si>
    <t>700010102000024160012000000000</t>
  </si>
  <si>
    <t>Carrera 17 B  Número 45 A - 75 MZ 48 L 12</t>
  </si>
  <si>
    <t>C-15773-CPPC-G6-0102000024320001000000000</t>
  </si>
  <si>
    <t>700010102000024320001000000000</t>
  </si>
  <si>
    <t>Carrera 17 G  Número 45 B - 4  MZ 64 L 1</t>
  </si>
  <si>
    <t>C-15770-CPPC-G6-0102000024320004000000000</t>
  </si>
  <si>
    <t>700010102000024320004000000000</t>
  </si>
  <si>
    <t>Carrera 17 G  Número 45 B - 20  MZ 64 L 4</t>
  </si>
  <si>
    <t>C-14184-CPPC-G6-0102000024210002000000000</t>
  </si>
  <si>
    <t>700010102000024210002000000000</t>
  </si>
  <si>
    <t>NO SE OBSERVA NOMENCLATURA VIAL EN LA TABLA Y EN LA CARTOGRAFIA</t>
  </si>
  <si>
    <t>IVAN</t>
  </si>
  <si>
    <t>No se observa nomenclatura vial en la tabla y en la cartografia</t>
  </si>
  <si>
    <t>C-14204-CPPC-G6-0102000024220004000000000</t>
  </si>
  <si>
    <t>700010102000024220004000000000</t>
  </si>
  <si>
    <t>C-14208-CPPC-G6-0102000024220006000000000</t>
  </si>
  <si>
    <t>700010102000024220006000000000</t>
  </si>
  <si>
    <t>C-14230-CPPC-G6-0102000024220015000000000</t>
  </si>
  <si>
    <t>700010102000024220015000000000</t>
  </si>
  <si>
    <t>C-14197-CPPC-G6-0102000024230011000000000</t>
  </si>
  <si>
    <t>700010102000024230011000000000</t>
  </si>
  <si>
    <t>C-14210-CPPC-G6-0102000024230014000000000</t>
  </si>
  <si>
    <t>700010102000024230014000000000</t>
  </si>
  <si>
    <t>C-14211-CPPC-G6-0102000024280034000000000</t>
  </si>
  <si>
    <t>700010102000024280034000000000</t>
  </si>
  <si>
    <t>C-14191-CPPC-G6-0102000024290008000000000</t>
  </si>
  <si>
    <t>700010102000024290008000000000</t>
  </si>
  <si>
    <t>C-14190-CPPC-G6-0102000024290009000000000</t>
  </si>
  <si>
    <t>700010102000024290009000000000</t>
  </si>
  <si>
    <t>C-14188-CPPC-G6-0102000024290010000000000</t>
  </si>
  <si>
    <t>700010102000024290010000000000</t>
  </si>
  <si>
    <t>C-14186-CPPC-G6-0102000024290011000000000</t>
  </si>
  <si>
    <t>700010102000024290011000000000</t>
  </si>
  <si>
    <t>C-14177-CPPC-G6-0102000024300006000000000</t>
  </si>
  <si>
    <t>700010102000024300006000000000</t>
  </si>
  <si>
    <t>C-14175-CPPC-G6-0102000024300010000000000</t>
  </si>
  <si>
    <t>700010102000024300010000000000</t>
  </si>
  <si>
    <t>C-14174-CPPC-G6-0102000024300011000000000</t>
  </si>
  <si>
    <t>700010102000024300011000000000</t>
  </si>
  <si>
    <t>C-14173-CPPC-G6-0102000024300012000000000</t>
  </si>
  <si>
    <t>700010102000024300012000000000</t>
  </si>
  <si>
    <t>C-14167-CPPC-G6-0102000024300020000000000</t>
  </si>
  <si>
    <t>700010102000024300020000000000</t>
  </si>
  <si>
    <t>C-14113-CPPC-G6-0102000024310002000000000</t>
  </si>
  <si>
    <t>700010102000024310002000000000</t>
  </si>
  <si>
    <t>Carrera 17 G  Número 45 A - 4  MZ 63 L 2</t>
  </si>
  <si>
    <t>C-14171-CPPC-G6-0102000024300014000000000</t>
  </si>
  <si>
    <t>700010102000024300014000000000</t>
  </si>
  <si>
    <t>NO SE OBSERVA NOMENCLATURA VIAL EN LA TABLA Y EN LA CARTOGRAFIA, ADICIONALMENTE SE VE TRASLAPE EN EL LINDERO 1-2 CON SU COLINDANTE</t>
  </si>
  <si>
    <t>No se observa nomenclatura vial en la tabla y en la cartografia, Adicionalmente se ve traslape en el lindero 1-2 con su colindante</t>
  </si>
  <si>
    <t>C-14179-CPPC-G6-0102000024290015000000000</t>
  </si>
  <si>
    <t>700010102000024290015000000000</t>
  </si>
  <si>
    <t>NO SE OBSERVA NOMENCLATURA VIAL EN LA TABLA Y EN LA CARTOGRAFIA, ADICIONALMENTE SE VE TRASLAPE EN EL LINDERO 3-4 CON SU COLINDANTE</t>
  </si>
  <si>
    <t>No se observa nomenclatura vial en la tabla y en la cartografia, Adicionalmente se ve traslape en el lindero 3-4 con su colindante</t>
  </si>
  <si>
    <t>C-14194-CPPC-G6-0102000024230010000000000</t>
  </si>
  <si>
    <t>700010102000024230010000000000</t>
  </si>
  <si>
    <t>NO SE OBSERVA NOMENCLATURA VIAL EN LA TABLA Y EN LA CARTOGRAFIA, FALTA NODO ENTRE LOS PUNTOS 2-3</t>
  </si>
  <si>
    <t>No se observa nomenclatura vial en la tabla y en la cartografia, falta Nodo entre los puntos 2-3</t>
  </si>
  <si>
    <t>C-14205-CPPC-G6-0102000024230012000000000</t>
  </si>
  <si>
    <t>700010102000024230012000000000</t>
  </si>
  <si>
    <t>NO SE OBSERVA NOMENCLATURA VIAL EN LA TABLA Y EN LA CARTOGRAFIA, FALTA NODO ENTRE LOS PUNTOS 4-1</t>
  </si>
  <si>
    <t>No se observa nomenclatura vial en la tabla y en la cartografia, falta Nodo entre los puntos 4-1</t>
  </si>
  <si>
    <t>C-14214-CPPC-G6-0102000024280033000000000</t>
  </si>
  <si>
    <t>700010102000024280033000000000</t>
  </si>
  <si>
    <t>C-15449-CPPC-G6-0102000024150013000000000</t>
  </si>
  <si>
    <t>700010102000024150013000000000</t>
  </si>
  <si>
    <t>NO SE OBSERVA NOMENCLATURA VIAL EN SU LINDERO CORRESPONDIENTE,  NI EN TABLA NI EN MAPA</t>
  </si>
  <si>
    <t>Carrera 17 B  Número 45  - 17 MZ 47 L 13</t>
  </si>
  <si>
    <t>No se Observa Nomenclatura vial en su lindero correspondiente,  ni en tabla ni en mapa</t>
  </si>
  <si>
    <t>C-15442-CPPC-G6-0102000024340003000000000</t>
  </si>
  <si>
    <t>700010102000024340003000000000</t>
  </si>
  <si>
    <t>Carrera 17 H  Número 45 BIS - 12  MZ 66 L 3</t>
  </si>
  <si>
    <t>C-15441-CPPC-G6-0102000024340006000000000</t>
  </si>
  <si>
    <t>700010102000024340006000000000</t>
  </si>
  <si>
    <t>Carrera 17 H  Número 45 BIS - 30  MZ 66 L 6</t>
  </si>
  <si>
    <t>C-15445-CPPC-G6-0102000024350004000000000</t>
  </si>
  <si>
    <t>700010102000024350004000000000</t>
  </si>
  <si>
    <t>Carrera 17 H  Número 45 A - 46  MZ 67 L 4</t>
  </si>
  <si>
    <t>C-15439-CPPC-G6-0102000024440004000000000</t>
  </si>
  <si>
    <t>700010102000024440004000000000</t>
  </si>
  <si>
    <t>Carrera 16 B  Número 45 B - 24  MZ 2 L 4</t>
  </si>
  <si>
    <t>C-15435-CPPC-G6-0102000024560002000000000</t>
  </si>
  <si>
    <t>700010102000024560002000000000</t>
  </si>
  <si>
    <t>Carrera 16 C BIS  Número 46  - 6  MZ 14 L 2</t>
  </si>
  <si>
    <t>C-15437-CPPC-G6-0102000024560003000000000</t>
  </si>
  <si>
    <t>700010102000024560003000000000</t>
  </si>
  <si>
    <t>Carrera 16 C BIS  Número 46  - 12  MZ 14 L 3</t>
  </si>
  <si>
    <t>C-15436-CPPC-G6-0102000024560010000000000</t>
  </si>
  <si>
    <t>700010102000024560010000000000</t>
  </si>
  <si>
    <t>Carrera 16 C  Número 46  - 51  MZ 14 L 10</t>
  </si>
  <si>
    <t>C-15438-CPPC-G6-0102000024560015000000000</t>
  </si>
  <si>
    <t>700010102000024560015000000000</t>
  </si>
  <si>
    <t>Carrera 16 C  Número 46  - 21  MZ 14 L 15</t>
  </si>
  <si>
    <t>C-15434-CPPC-G6-0102000024560017000000000</t>
  </si>
  <si>
    <t>700010102000024560017000000000</t>
  </si>
  <si>
    <t>Carrera 16 C  Número 46  - 7  MZ 14 L 17</t>
  </si>
  <si>
    <t>C-15433-CPPC-G6-0102000024570001000000000</t>
  </si>
  <si>
    <t>700010102000024570001000000000</t>
  </si>
  <si>
    <t>Calle 45 A  Número 16 C - 22  MZ 14A L 1</t>
  </si>
  <si>
    <t>C-15432-CPPC-G6-0102000024570007000000000</t>
  </si>
  <si>
    <t>700010102000024570007000000000</t>
  </si>
  <si>
    <t>Carrera 16 C  Número 46 B - 33  MZ 14A L 7</t>
  </si>
  <si>
    <t>C-15431-CPPC-G6-0102000024570015000000000</t>
  </si>
  <si>
    <t>700010102000024570015000000000</t>
  </si>
  <si>
    <t>Carrera 16 C  Número 46 B - 81  MZ 14A L 15</t>
  </si>
  <si>
    <t>C-15446-CPPC-G6-0102000024760001000000000</t>
  </si>
  <si>
    <t>700010102000024760001000000000</t>
  </si>
  <si>
    <t>Carrera 16 G  Número 45 B - 4  MZ 30 L 1</t>
  </si>
  <si>
    <t>C-15448-CPPC-G6-0102000024760002000000000</t>
  </si>
  <si>
    <t>700010102000024760002000000000</t>
  </si>
  <si>
    <t>Carrera 16 G  Número 45 B - 10  MZ 30 L 2</t>
  </si>
  <si>
    <t>C-15447-CPPC-G6-0102000024760003000000000</t>
  </si>
  <si>
    <t>700010102000024760003000000000</t>
  </si>
  <si>
    <t>Carrera 16 G  Número 45 B - 16  MZ 30 L 3</t>
  </si>
  <si>
    <t>C-15440-CPPC-G6-0102000024760008000000000</t>
  </si>
  <si>
    <t>700010102000024760008000000000</t>
  </si>
  <si>
    <t>Carrera 16 G  Número 45 B - 56  MZ 30 L 8</t>
  </si>
  <si>
    <t>C-15474-CPPC-G6-0102000024350015000000000</t>
  </si>
  <si>
    <t>700010102000024350015000000000</t>
  </si>
  <si>
    <t>NO SE RELACIONA LA VÍA (TIPO Y NÚMERO) CON LA QUE COLINDA EL PREDIO.</t>
  </si>
  <si>
    <t>WILLIAM</t>
  </si>
  <si>
    <t>Carrera 17 G  Número 45 A - 25  MZ 67 L 15</t>
  </si>
  <si>
    <t>No se relaciona la vía (tipo y número) con la que colinda el predio.</t>
  </si>
  <si>
    <t>C-15461-CPPC-G6-0102000024500016000000000</t>
  </si>
  <si>
    <t>700010102000024500016000000000</t>
  </si>
  <si>
    <t>Carrera 16 C BIS  Número 45 B - 17  MZ 8 L 16</t>
  </si>
  <si>
    <t>C-15463-CPPC-G6-0102000024510001000000000</t>
  </si>
  <si>
    <t>700010102000024510001000000000</t>
  </si>
  <si>
    <t>Carrera 16 B  Número 45 c - 12  MZ 9 L 1</t>
  </si>
  <si>
    <t>C-15464-CPPC-G6-0102000024510002000000000</t>
  </si>
  <si>
    <t>700010102000024510002000000000</t>
  </si>
  <si>
    <t>Carrera 16 B  Número 45 c - 20  MZ 9 L 2</t>
  </si>
  <si>
    <t>C-15465-CPPC-G6-0102000024510003000000000</t>
  </si>
  <si>
    <t>700010102000024510003000000000</t>
  </si>
  <si>
    <t>Carrera 16 B  Número 45 c - 26  MZ 9 L 3</t>
  </si>
  <si>
    <t>C-15471-CPPC-G6-0102000024510010000000000</t>
  </si>
  <si>
    <t>700010102000024510010000000000</t>
  </si>
  <si>
    <t>Carrera 16 A  Número 45 c - 53  MZ 9 L 10</t>
  </si>
  <si>
    <t>C-15472-CPPC-G6-0102000024510011000000000</t>
  </si>
  <si>
    <t>700010102000024510011000000000</t>
  </si>
  <si>
    <t>Carrera 16 A  Número 45 c - 47  MZ 9 L 11</t>
  </si>
  <si>
    <t>C-15460-CPPC-G6-0102000024500015000000000</t>
  </si>
  <si>
    <t>700010102000024500015000000000</t>
  </si>
  <si>
    <t>NO SE RELACIONA LA VÍA (TIPO Y NÚMERO) CON LA QUE COLINDA EL PREDIO. FALTAN INCLUIR DOS (2) NODOS EN EL CAMBIO DE COLINDANCIA, DE LA LÍNEA 3-4.</t>
  </si>
  <si>
    <t>Carrera 16 C BIS  Número 45 B - 31  MZ 8 L 15</t>
  </si>
  <si>
    <t>No se relaciona la vía (tipo y número) con la que colinda el predio. Faltan incluir dos (2) nodos en el cambio de colindancia, de la línea 3-4.</t>
  </si>
  <si>
    <t>C-15476-CPPC-G6-0102000024360007000000000</t>
  </si>
  <si>
    <t>700010102000024360007000000000</t>
  </si>
  <si>
    <t>NO SE RELACIONA LA VÍA (TIPO Y NÚMERO) CON LA QUE COLINDA EL PREDIO. FALTAN INCLUIR TRES (3) NODOS: DOS (2) EN EL CAMBIO DE COLINDANCIA, DE LA LÍNEA 2-3 Y  UNO (1) EN EL CAMBIO DE DIRECCIÓN, DE LA LÍNEA 1-4.</t>
  </si>
  <si>
    <t>Carrera 17 H  Número 45 B - 36  MZ 68 L 7</t>
  </si>
  <si>
    <t>No se relaciona la vía (tipo y número) con la que colinda el predio. Faltan incluir tres (3) nodos: Dos (2) en el cambio de colindancia, de la línea 2-3 y  uno (1) en el cambio de dirección, de la línea 1-4.</t>
  </si>
  <si>
    <t>C-15455-CPPC-G6-0102000024500003000000000</t>
  </si>
  <si>
    <t>700010102000024500003000000000</t>
  </si>
  <si>
    <t>NO SE RELACIONA LA VÍA (TIPO Y NÚMERO) CON LA QUE COLINDA EL PREDIO. FALTAN INCLUIR UN (1) NODO EN EL CAMBIO DE COLINDANCIA, DE LA LÍNEA 2-3 E INCLUIR EL PREDIO 700010102000024500015000000000 COMO COLINDANTE</t>
  </si>
  <si>
    <t>Carrera 17 D  Número 45 B - 20  MZ 8 L 3</t>
  </si>
  <si>
    <t>No se relaciona la vía (tipo y número) con la que colinda el predio. Faltan incluir un (1) nodo en el cambio de colindancia, de la línea 2-3 e incluir el predio 700010102000024500015000000000 como colindante</t>
  </si>
  <si>
    <t>C-15475-CPPC-G6-0102000024360003000000000</t>
  </si>
  <si>
    <t>700010102000024360003000000000</t>
  </si>
  <si>
    <t>NO SE RELACIONA LA VÍA (TIPO Y NÚMERO) CON LA QUE COLINDA EL PREDIO. FALTAN INCLUIR UN (1) NODO EN EL CAMBIO DE COLINDANCIA, DE LA LÍNEA 2-3,</t>
  </si>
  <si>
    <t>Carrera 17 H  Número 45 B - 12  MZ 68 L 3</t>
  </si>
  <si>
    <t>No se relaciona la vía (tipo y número) con la que colinda el predio. Faltan incluir un (1) nodo en el cambio de colindancia, de la línea 2-3,</t>
  </si>
  <si>
    <t>C-15466-CPPC-G6-0102000024510005000000000</t>
  </si>
  <si>
    <t>700010102000024510005000000000</t>
  </si>
  <si>
    <t>NO SE RELACIONA LA VÍA (TIPO Y NÚMERO) CON LA QUE COLINDA EL PREDIO. FALTAN INCLUIR UN (1) NODO EN EL CAMBIO DE COLINDANCIA, DE LA LÍNEA 2-3.</t>
  </si>
  <si>
    <t>Carrera 16 B  Número 45 c - 38  MZ 9 L 5</t>
  </si>
  <si>
    <t>No se relaciona la vía (tipo y número) con la que colinda el predio. Faltan incluir un (1) nodo en el cambio de colindancia, de la línea 2-3.</t>
  </si>
  <si>
    <t>C-15469-CPPC-G6-0102000024510006000000000</t>
  </si>
  <si>
    <t>700010102000024510006000000000</t>
  </si>
  <si>
    <t>Carrera 16 B  Número 45 c - 44  MZ 9 L 6</t>
  </si>
  <si>
    <t>C-15456-CPPC-G6-0102000024500006000000000</t>
  </si>
  <si>
    <t>700010102000024500006000000000</t>
  </si>
  <si>
    <t>NO SE RELACIONA LA VÍA (TIPO Y NÚMERO) CON LA QUE COLINDA EL PREDIO. FALTAN INCLUIR UN (1) NODO EN EL CAMBIO DE COLINDANCIA, DE LA LÍNEA 3-4.</t>
  </si>
  <si>
    <t>Carrera 17 D  Número 45 B - 36  MZ 8 L 6</t>
  </si>
  <si>
    <t>No se relaciona la vía (tipo y número) con la que colinda el predio. Faltan incluir un (1) nodo en el cambio de colindancia, de la línea 3-4.</t>
  </si>
  <si>
    <t>C-15457-CPPC-G6-0102000024500011000000000</t>
  </si>
  <si>
    <t>700010102000024500011000000000</t>
  </si>
  <si>
    <t>NO SE RELACIONA LA VÍA (TIPO Y NÚMERO) CON LA QUE COLINDA EL PREDIO. FALTAN INCLUIR UN (1) NODO EN EL CAMBIO DE COLINDANCIA, DE LA LÍNEA 4-1.</t>
  </si>
  <si>
    <t>Carrera 16 C BIS  Número 45 B - 55  MZ 8 L 11</t>
  </si>
  <si>
    <t>No se relaciona la vía (tipo y número) con la que colinda el predio. Faltan incluir un (1) nodo en el cambio de colindancia, de la línea 4-1.</t>
  </si>
  <si>
    <t>C-15458-CPPC-G6-0102000024500013000000000</t>
  </si>
  <si>
    <t>700010102000024500013000000000</t>
  </si>
  <si>
    <t>Carrera 16 C BIS  Número 45 B - 43  MZ 8 L 13</t>
  </si>
  <si>
    <t>C-15459-CPPC-G6-0102000024500014000000000</t>
  </si>
  <si>
    <t>700010102000024500014000000000</t>
  </si>
  <si>
    <t>Carrera 16 C BIS  Número 45 B - 37  MZ 8 L 14</t>
  </si>
  <si>
    <t>C-15452-CPPC-G6-0102000024490005000000000</t>
  </si>
  <si>
    <t>700010102000024490005000000000</t>
  </si>
  <si>
    <t>NO SE RELACIONA LA VÍA (TIPO Y NÚMERO) CON LAS QUE COLINDA EL PREDIO.</t>
  </si>
  <si>
    <t>Carrera 17 D  Número 45 A - 23  MZ 7 L 5</t>
  </si>
  <si>
    <t>No se relaciona la vía (tipo y número) con las que colinda el predio.</t>
  </si>
  <si>
    <t>C-15453-CPPC-G6-0102000024500001000000000</t>
  </si>
  <si>
    <t>700010102000024500001000000000</t>
  </si>
  <si>
    <t>Carrera 17 D  Número 45 B - 2  MZ 8 L 1</t>
  </si>
  <si>
    <t>C-15462-CPPC-G6-0102000024500017000000000</t>
  </si>
  <si>
    <t>700010102000024500017000000000</t>
  </si>
  <si>
    <t>Carrera 16 C BIS  Número 45 B - 5  MZ 8 L 17</t>
  </si>
  <si>
    <t>C-15454-CPPC-G6-0102000024500002000000000</t>
  </si>
  <si>
    <t>700010102000024500002000000000</t>
  </si>
  <si>
    <t xml:space="preserve">NO SE RELACIONA LA VÍA (TIPO Y NÚMERO) CON LAS QUE COLINDA EL PREDIO. FALTAN INCLUIR DOS (2) NODOS EN EL CAMBIO DE COLINDANCIA, DE LA LÍNEA 1-4 Y 2-3 </t>
  </si>
  <si>
    <t>Carrera 17 D  Número 45 B - 14  MZ 8 L 2</t>
  </si>
  <si>
    <t xml:space="preserve">No se relaciona la vía (tipo y número) con las que colinda el predio. Faltan incluir dos (2) nodos en el cambio de colindancia, de la línea 1-4 y 2-3 </t>
  </si>
  <si>
    <t>C-15473-CPPC-G6-0102000024520001000000000</t>
  </si>
  <si>
    <t>700010102000024520001000000000</t>
  </si>
  <si>
    <t>NO SE RELACIONA LA VÍA (TIPO Y NÚMERO) CON LAS QUE COLINDA EL PREDIO. FALTAN INCLUIR UN (1) NODO EN EL CAMBIO DE COLINDANCIA, DE LA LÍNEA 4-1</t>
  </si>
  <si>
    <t>Carrera 16 C  Número 45 C - 6  MZ 10 L 1</t>
  </si>
  <si>
    <t>No se relaciona la vía (tipo y número) con las que colinda el predio. Faltan incluir un (1) nodo en el cambio de colindancia, de la línea 4-1</t>
  </si>
  <si>
    <t>C-14320-CPPC-G6-0102000024240020000000000</t>
  </si>
  <si>
    <t>700010102000024240020000000000</t>
  </si>
  <si>
    <t>NO SE VISUALIZA EN EL PLANO NOMENCLATURA VIAL, NI TEXTO. LOS NOSOS 2 Y 3 NO SE VISUALIZAN BIEN</t>
  </si>
  <si>
    <t>NICOLAS</t>
  </si>
  <si>
    <t>No se visualiza en el plano nomenclatura vial, ni texto. Los nosos 2 y 3 no se visualizan bien</t>
  </si>
  <si>
    <t>C-14326-CPPC-G6-0102000024240027000000000</t>
  </si>
  <si>
    <t>700010102000024240027000000000</t>
  </si>
  <si>
    <t xml:space="preserve">NO SE VISUALIZA EN PLANO NOMENCLATURA VIAL, NI TEXTO. </t>
  </si>
  <si>
    <t xml:space="preserve">No se visualiza en plano nomenclatura vial, ni texto. </t>
  </si>
  <si>
    <t>C-14328-CPPC-G6-0102000024240028000000000</t>
  </si>
  <si>
    <t>700010102000024240028000000000</t>
  </si>
  <si>
    <t>C-14329-CPPC-G6-0102000024240029000000000</t>
  </si>
  <si>
    <t>700010102000024240029000000000</t>
  </si>
  <si>
    <t>C-14331-CPPC-G6-0102000024240033000000000</t>
  </si>
  <si>
    <t>700010102000024240033000000000</t>
  </si>
  <si>
    <t>C-14333-CPPC-G6-0102000024250002000000000</t>
  </si>
  <si>
    <t>700010102000024250002000000000</t>
  </si>
  <si>
    <t>C-14336-CPPC-G6-0102000024250007000000000</t>
  </si>
  <si>
    <t>700010102000024250007000000000</t>
  </si>
  <si>
    <t>C-14337-CPPC-G6-0102000024250009000000000</t>
  </si>
  <si>
    <t>700010102000024250009000000000</t>
  </si>
  <si>
    <t>C-14355-CPPC-G6-0102000024270003000000000</t>
  </si>
  <si>
    <t>700010102000024270003000000000</t>
  </si>
  <si>
    <t>C-14367-CPPC-G6-0102000024270012000000000</t>
  </si>
  <si>
    <t>700010102000024270012000000000</t>
  </si>
  <si>
    <t>C-14344-CPPC-G6-0102000024260006000000000</t>
  </si>
  <si>
    <t>700010102000024260006000000000</t>
  </si>
  <si>
    <t xml:space="preserve">NO SE VISUALIZA EN PLANO NOMENCLATURA VIAL, NI TEXTO. ENTRE NODO 1-2 FALTARIA NODO POR COLINDANCIA ENTRE VÍA Y PREDIO CON REF. CATASTRAL 0007. SE APRECIA UN HUECO </t>
  </si>
  <si>
    <t xml:space="preserve">No se visualiza en plano nomenclatura vial, ni texto. Entre nodo 1-2 faltaria nodo por colindancia entre vía y predio con ref. catastral 0007. Se aprecia un hueco </t>
  </si>
  <si>
    <t>C-14345-CPPC-G6-0102000024260010000000000</t>
  </si>
  <si>
    <t>700010102000024260010000000000</t>
  </si>
  <si>
    <t xml:space="preserve">NO SE VISUALIZA EN PLANO NOMENCLATURA VIAL, NI TEXTO. ENTRE NODO 1-2 FALTARIA NODO POR COLINDANCIA ENTRE VÍA Y PREDIO CON REF. CATASTRAL 0011. </t>
  </si>
  <si>
    <t xml:space="preserve">No se visualiza en plano nomenclatura vial, ni texto. Entre nodo 1-2 faltaria nodo por colindancia entre vía y predio con ref. catastral 0011. </t>
  </si>
  <si>
    <t>C-14340-CPPC-G6-0102000024260001000000000</t>
  </si>
  <si>
    <t>700010102000024260001000000000</t>
  </si>
  <si>
    <t>NO SE VISUALIZA EN PLANO NOMENCLATURA VIAL, NI TEXTO. FALTA NODO ENTRE 2-3 POR COLINDANCIA</t>
  </si>
  <si>
    <t>No se visualiza en plano nomenclatura vial, ni texto. Falta nodo entre 2-3 por colindancia</t>
  </si>
  <si>
    <t>C-14341-CPPC-G6-0102000024260002000000000</t>
  </si>
  <si>
    <t>700010102000024260002000000000</t>
  </si>
  <si>
    <t>C-14354-CPPC-G6-0102000024270002000000000</t>
  </si>
  <si>
    <t>700010102000024270002000000000</t>
  </si>
  <si>
    <t>C-14330-CPPC-G6-0102000024240032000000000</t>
  </si>
  <si>
    <t>700010102000024240032000000000</t>
  </si>
  <si>
    <t>NO SE VISUALIZA EN PLANO NOMENCLATURA VIAL, NI TEXTO. FALTA NODO ENTRE 4-1 POR COLINDANCIA</t>
  </si>
  <si>
    <t>No se visualiza en plano nomenclatura vial, ni texto. Falta nodo entre 4-1 por colindancia</t>
  </si>
  <si>
    <t>C-14351-CPPC-G6-0102000024260019000000000</t>
  </si>
  <si>
    <t>700010102000024260019000000000</t>
  </si>
  <si>
    <t>C-14324-CPPC-G6-0102000024240024000000000</t>
  </si>
  <si>
    <t>700010102000024240024000000000</t>
  </si>
  <si>
    <t xml:space="preserve">NO SE VISUALIZA EN PLANO NOMENCLATURA VIAL, NI TEXTO. LOS NODOS 3 Y 4 NO SE VISUALIZAN BIEN. </t>
  </si>
  <si>
    <t xml:space="preserve">No se visualiza en plano nomenclatura vial, ni texto. Los nodos 3 y 4 no se visualizan bien. </t>
  </si>
  <si>
    <t>C-14325-CPPC-G6-0102000024240026000000000</t>
  </si>
  <si>
    <t>700010102000024240026000000000</t>
  </si>
  <si>
    <t>C-14334-CPPC-G6-0102000024250003000000000</t>
  </si>
  <si>
    <t>700010102000024250003000000000</t>
  </si>
  <si>
    <t>C-14323-CPPC-G6-0102000024240023000000000</t>
  </si>
  <si>
    <t>700010102000024240023000000000</t>
  </si>
  <si>
    <t xml:space="preserve">NO SE VISUALIZA EN PLANO NOMENCLATURA VIAL, NI TEXTO. LOS NODOS 3 Y 4 NO SE VISUALIZAN BIEN. ENTRE NODOS 2-3 Y 4-1 SE OBSERVA UN CAMBIO DE DIRECCIÓN O QUIEBRE, FALTARÍAN NODOS </t>
  </si>
  <si>
    <t xml:space="preserve">No se visualiza en plano nomenclatura vial, ni texto. Los nodos 3 y 4 no se visualizan bien. Entre nodos 2-3 y 4-1 se observa un cambio de dirección o quiebre, faltarían nodos </t>
  </si>
  <si>
    <t>C-14322-CPPC-G6-0102000024240022000000000</t>
  </si>
  <si>
    <t>700010102000024240022000000000</t>
  </si>
  <si>
    <t xml:space="preserve">NO SE VISUALIZA EN PLANO NOMENCLATURA VIAL, NI TEXTO. LOS NODOS 3 Y 4 NO SE VISUALIZAN BIEN. FALTA NODO ENTRE 4-1 POR COLIDANCIA </t>
  </si>
  <si>
    <t xml:space="preserve">No se visualiza en plano nomenclatura vial, ni texto. Los nodos 3 y 4 no se visualizan bien. Falta nodo entre 4-1 por colidancia </t>
  </si>
  <si>
    <t>C-15745-CPPC-G6-0102000024320015000000000</t>
  </si>
  <si>
    <t>700010102000024320015000000000</t>
  </si>
  <si>
    <t>NO SE VISUALIZA NOMENCLATURA VIAL NI EN LA REPRESENTACIÓN GRÁFICA NI EN LA TABLA DE COLINDANCIAS.</t>
  </si>
  <si>
    <t>GERARDO</t>
  </si>
  <si>
    <t>Carrera 17 F  Número 45 B - 95  MZ 64 L 15</t>
  </si>
  <si>
    <t>A la dirección en el plano, le falta la manzana y lote ( MZ 64 LO 15). No se visualiza nomenclatura vial ni en la representación gráfica ni en la tabla de colindancias.</t>
  </si>
  <si>
    <t>C-15701-CPPC-G6-0102000024320028000000000</t>
  </si>
  <si>
    <t>700010102000024320028000000000</t>
  </si>
  <si>
    <t>Carrera 17 F  Número 45 B - 17  MZ 64 L 28</t>
  </si>
  <si>
    <t>A la dirección en el plano, le falta la manzana y lote ( MZ 64 LO 28). No se visualiza nomenclatura vial ni en la representación gráfica ni en la tabla de colindancias.</t>
  </si>
  <si>
    <t>C-15703-CPPC-G6-0102000024320029000000000</t>
  </si>
  <si>
    <t>700010102000024320029000000000</t>
  </si>
  <si>
    <t>Carrera 17 F  Número 45 B - 11  MZ 64 L 29</t>
  </si>
  <si>
    <t>A la dirección en el plano, le falta la manzana y lote ( MZ 64 LO 29). No se visualiza nomenclatura vial ni en la representación gráfica ni en la tabla de colindancias.</t>
  </si>
  <si>
    <t>C-15704-CPPC-G6-0102000024340004000000000</t>
  </si>
  <si>
    <t>700010102000024340004000000000</t>
  </si>
  <si>
    <t>Carrera 17 H  Número 45 BIS - 18  MZ 66 L 4</t>
  </si>
  <si>
    <t>A la dirección en el plano, le falta la manzana y lote ( MZ 66 LO 4). No se visualiza nomenclatura vial ni en la representación gráfica ni en la tabla de colindancias.</t>
  </si>
  <si>
    <t>C-15707-CPPC-G6-0102000024340011000000000</t>
  </si>
  <si>
    <t>700010102000024340011000000000</t>
  </si>
  <si>
    <t>Carrera 17 G  Número 45 BIS - 49  MZ 66 L 11</t>
  </si>
  <si>
    <t>A la dirección en el plano, le falta la manzana y lote ( MZ 66 LO 11). No se visualiza nomenclatura vial ni en la representación gráfica ni en la tabla de colindancias.</t>
  </si>
  <si>
    <t>C-15709-CPPC-G6-0102000024340014000000000</t>
  </si>
  <si>
    <t>700010102000024340014000000000</t>
  </si>
  <si>
    <t>Carrera 17 G  Número 45 BIS - 31  MZ 66 L 14</t>
  </si>
  <si>
    <t>A la dirección en el plano, le falta la manzana y lote ( MZ 66 LO 14). No se visualiza nomenclatura vial ni en la representación gráfica ni en la tabla de colindancias.</t>
  </si>
  <si>
    <t>C-15710-CPPC-G6-0102000024350007000000000</t>
  </si>
  <si>
    <t>700010102000024350007000000000</t>
  </si>
  <si>
    <t>Carrera 17 H  Número 45 A - 64  MZ 67 L 7</t>
  </si>
  <si>
    <t>A la dirección en el plano, le falta la manzana y lote ( MZ 67 LO 7). No se visualiza nomenclatura vial ni en la representación gráfica ni en la tabla de colindancias.</t>
  </si>
  <si>
    <t>C-15764-CPPC-G6-0102000024160014000000000</t>
  </si>
  <si>
    <t>700010102000024160014000000000</t>
  </si>
  <si>
    <t>NO SE VISUALIZA NOMENCLATURA VIAL NI EN LA REPRESENTACIÓN GRÁFICA NI EN LA TABLA DE COLINDANCIAS. FALTA 1 NODO, ENTRE EL VÉRTICE 3 Y EL VÉRTICE 4, PARA DEFINIR EL CAMBIO DE COLINDANCIA ENTRE EL  PREDIO 0015 Y EL PREDIO 0008. FALTA OTRO NODO, ENTRE EL VÉRTICE 4 Y EL VÉRTICE 1, PARA DEFINIR EL CAMBIO DE COLINDANCIA ENTRE EL PREDIO 0009 Y EL PREDIO 0010. SE SUGIERE MEJORAR LA UBICACIÓN DE LAS ETIQUETAS DE LOS NODOS 3 Y 4, PUES CASI NO SE VEN.</t>
  </si>
  <si>
    <t>Carrera 17 B  Número 45 A - 57 MZ 48 L 14</t>
  </si>
  <si>
    <t>A la dirección en el plano, le falta la manzana y lote ( MZ 48 LO 14). No se visualiza nomenclatura vial ni en la representación gráfica ni en la tabla de colindancias. Falta 1 nodo, entre el vértice 3 y el vértice 4, para definir el cambio de colindancia entre el  predio 0015 y el predio 0008. Falta otro nodo, entre el vértice 4 y el vértice 1, para definir el cambio de colindancia entre el predio 0009 y el predio 0010. Se sugiere mejorar la ubicación de las etiquetas de los nodos 3 y 4, pues casi no se ven.</t>
  </si>
  <si>
    <t>C-15696-CPPC-G6-0102000024320019000000000</t>
  </si>
  <si>
    <t>700010102000024320019000000000</t>
  </si>
  <si>
    <t>NO SE VISUALIZA NOMENCLATURA VIAL NI EN LA REPRESENTACIÓN GRÁFICA NI EN LA TABLA DE COLINDANCIAS. FALTA 1 NODO, ENTRE EL VÉRTICE 4 Y EL VÉRTICE 1, PARA DEFINIR EL CAMBIO DE COLINDANCIA ENTRE EL PREDIO 0010 Y  EL PREDIO 0011. SE SUGIERE MEJORAR LA UBICACIÓN DE LA ETIQUETA DEL NODO 3, PUES CASI NO SE VE.</t>
  </si>
  <si>
    <t>Carrera 17 F  Número 45 B - 71  MZ 64 L 19</t>
  </si>
  <si>
    <t>A la dirección en el plano, le falta la manzana y lote ( MZ 64 LO 19). No se visualiza nomenclatura vial ni en la representación gráfica ni en la tabla de colindancias. Falta 1 nodo, entre el vértice 4 y el vértice 1, para definir el cambio de colindancia entre el predio 0010 y  el predio 0011. Se sugiere mejorar la ubicación de la etiqueta del nodo 3, pues casi no se ve.</t>
  </si>
  <si>
    <t>C-15762-CPPC-G6-0102000024160013000000000</t>
  </si>
  <si>
    <t>700010102000024160013000000000</t>
  </si>
  <si>
    <t>NO SE VISUALIZA NOMENCLATURA VIAL NI EN LA REPRESENTACIÓN GRÁFICA NI EN LA TABLA DE COLINDANCIAS. FALTA 1 NODO, ENTRE EL VÉRTICE 4 Y EL VÉRTICE 1, PARA DEFINIR EL CAMBIO DE COLINDANCIA ENTRE EL PREDIO 0011 Y  EL PREDIO 0012. SE SUGIERE MEJORAR LA UBICACIÓN DE LAS ETIQUETAS DE LOS NODOS 2 Y 3, PUES CASI NO SE VEN.</t>
  </si>
  <si>
    <t>Carrera 17 B  Número 45 A - 65 MZ 48 L 13</t>
  </si>
  <si>
    <t>A la dirección en el plano, le falta la manzana y lote ( MZ 48 LO 13). No se visualiza nomenclatura vial ni en la representación gráfica ni en la tabla de colindancias. Falta 1 nodo, entre el vértice 4 y el vértice 1, para definir el cambio de colindancia entre el predio 0011 y  el predio 0012. Se sugiere mejorar la ubicación de las etiquetas de los nodos 2 y 3, pues casi no se ven.</t>
  </si>
  <si>
    <t>C-15743-CPPC-G6-0102000024540003000000000</t>
  </si>
  <si>
    <t>700010102000024540003000000000</t>
  </si>
  <si>
    <t>NO SE VISUALIZA NOMENCLATURA VIAL NI EN LA REPRESENTACIÓN GRÁFICA NI EN LA TABLA DE COLINDANCIAS. FALTA 1 NODO, ENTRE EL VÉRTICE 4 Y EL VÉRTICE 1, PARA DEFINIR EL CAMBIO DE COLINDANCIA ENTRE LA CARRERA 16B Y EL PREDIO 0004. FALTA OTRO NODO, ENTRE EL VÉRTICE 1 Y EL VÉRTICE 2, PARA DEFINIR EL CAMBIO DE COLINDANCIA ENTRE EL PREDIO 0017 Y EL PREDIO 0018.</t>
  </si>
  <si>
    <t>Carrera 16 B  Número 46  - 16  MZ 12 L 3</t>
  </si>
  <si>
    <t>A la dirección en el plano, le falta la manzana y lote ( MZ 12 LO 3). No se visualiza nomenclatura vial ni en la representación gráfica ni en la tabla de colindancias. Falta 1 nodo, entre el vértice 4 y el vértice 1, para definir el cambio de colindancia entre la Carrera 16B y el predio 0004. Falta otro nodo, entre el vértice 1 y el vértice 2, para definir el cambio de colindancia entre el predio 0017 y el predio 0018.</t>
  </si>
  <si>
    <t>C-15767-CPPC-G6-0102000024150002000000000</t>
  </si>
  <si>
    <t>700010102000024150002000000000</t>
  </si>
  <si>
    <t>NO SE VISUALIZA NOMENCLATURA VIAL NI EN LA REPRESENTACIÓN GRÁFICA NI EN LA TABLA DE COLINDANCIAS. FALTA 1 NODO, ENTRE EL VÉRTICE 4 Y EL VÉRTICE 5, PUES AUNQUE NO HAY CAMBIO DE COLINDANCIA CON LA CARRERA 17C, SI SE EVIDENCIA UN CAMBIO DE DIRECCIÓN EN EL LINDERO.  SE SUGIERE MEJORAR LA UBICACIÓN DE LAS ETIQUETAS DE LOS NODOS 3 Y 4, PUES CASI NO SE VEN.</t>
  </si>
  <si>
    <t>Carrera 17 C  Número 45  - 10 MZ 47 L 2</t>
  </si>
  <si>
    <t>A la dirección en el plano, le falta la manzana y lote ( MZ 47 LO 2). No se visualiza nomenclatura vial ni en la representación gráfica ni en la tabla de colindancias. Falta 1 nodo, entre el vértice 4 y el vértice 5, pues aunque no hay cambio de colindancia con la Carrera 17C, si se evidencia un cambio de dirección en el lindero.  Se sugiere mejorar la ubicación de las etiquetas de los nodos 3 y 4, pues casi no se ven.</t>
  </si>
  <si>
    <t>C-15740-CPPC-G6-0102000024600017000000000</t>
  </si>
  <si>
    <t>700010102000024600017000000000</t>
  </si>
  <si>
    <t xml:space="preserve">NO SE VISUALIZA NOMENCLATURA VIAL NI EN LA REPRESENTACIÓN GRÁFICA NI EN LA TABLA DE COLINDANCIAS. FALTAN 2 NODOS, ENTRE LOS VÉRTICES 2 Y 3, QUE DEFINAN LOS CAMBIOS DE COLINDANCIA CON LOS PREDIOS 0018, 0019 Y 0020. </t>
  </si>
  <si>
    <t>Carrera 16 C  Número 46 A - 116  MZ 16 L 17</t>
  </si>
  <si>
    <t xml:space="preserve">A la dirección en el plano, le falta la manzana y lote ( MZ 16 LO 17). No se visualiza nomenclatura vial ni en la representación gráfica ni en la tabla de colindancias. Faltan 2 nodos, entre los vértices 2 y 3, que definan los cambios de colindancia con los predios 0018, 0019 y 0020. </t>
  </si>
  <si>
    <t>C-15757-CPPC-G6-0102000024320011000000000</t>
  </si>
  <si>
    <t>700010102000024320011000000000</t>
  </si>
  <si>
    <t>NO SE VISUALIZA NOMENCLATURA VIAL NI EN LA REPRESENTACIÓN GRÁFICA NI EN LA TABLA DE COLINDANCIAS. FALTAN 3 NODOS, ENTRE LOS VÉRTICES 2 Y 3, QUE DEFINAN LOS CAMBIOS DE COLINDANCIA CON LOS PREDIOS 0016, 0017, 0018 Y 0019. SE SUGIERE MEJORAR LA UBICACIÓN DE LAS ETIQUETAS DE LOS NODOS 3 Y 4, PUES CASI NO SE VEN.</t>
  </si>
  <si>
    <t>Carrera 17 G  Número 45 B - 84  MZ 64 L 11</t>
  </si>
  <si>
    <t>A la dirección en el plano, le falta la manzana y lote ( MZ 64 LO 11). No se visualiza nomenclatura vial ni en la representación gráfica ni en la tabla de colindancias. Faltan 3 nodos, entre los vértices 2 y 3, que definan los cambios de colindancia con los predios 0016, 0017, 0018 y 0019. Se sugiere mejorar la ubicación de las etiquetas de los nodos 3 y 4, pues casi no se ven.</t>
  </si>
  <si>
    <t>C-15759-CPPC-G6-0102000024320010000000000</t>
  </si>
  <si>
    <t>700010102000024320010000000000</t>
  </si>
  <si>
    <t>NO SE VISUALIZA NOMENCLATURA VIAL NI EN LA REPRESENTACIÓN GRÁFICA NI EN LA TABLA DE COLINDANCIAS. FALTAN 3 NODOS, ENTRE LOS VÉRTICES 2 Y 3, QUE DEFINAN LOS CAMBIOS DE COLINDANCIA CON LOS PREDIOS 0019, 0020, 0021 Y 0022. SE SUGIERE MEJORAR LA UBICACIÓN DE LAS ETIQUETAS DE LOS NODOS 3 Y 4, PUES CASI NO SE VEN.</t>
  </si>
  <si>
    <t>Carrera 17 G  Número 45 B - 56  MZ 64 L 10</t>
  </si>
  <si>
    <t>A la dirección en el plano, le falta la manzana y lote ( MZ 64 LO 10). No se visualiza nomenclatura vial ni en la representación gráfica ni en la tabla de colindancias. Faltan 3 nodos, entre los vértices 2 y 3, que definan los cambios de colindancia con los predios 0019, 0020, 0021 y 0022. Se sugiere mejorar la ubicación de las etiquetas de los nodos 3 y 4, pues casi no se ven.</t>
  </si>
  <si>
    <t>C-15697-CPPC-G6-0102000024320021000000000</t>
  </si>
  <si>
    <t>700010102000024320021000000000</t>
  </si>
  <si>
    <t>NO SE VISUALIZA NOMENCLATURA VIAL NI EN LA REPRESENTACIÓN GRÁFICA NI EN LA TABLA DE COLINDANCIAS. NO SE VISUALIZA LA ETIQUETA DEL NODO 1. SE SUGIERE MEJORAR LA UBICACIÓN DE LA ETIQUETA DEL NODO 3, PUES CASI NO SE VE.</t>
  </si>
  <si>
    <t>Carrera 17 F  Número 45 B - 59  MZ 64 L 21</t>
  </si>
  <si>
    <t>A la dirección en el plano, le falta la manzana y lote ( MZ 64 LO 21). No se visualiza nomenclatura vial ni en la representación gráfica ni en la tabla de colindancias. No se visualiza la etiqueta del nodo 1. Se sugiere mejorar la ubicación de la etiqueta del nodo 3, pues casi no se ve.</t>
  </si>
  <si>
    <t>C-15699-CPPC-G6-0102000024320027000000000</t>
  </si>
  <si>
    <t>700010102000024320027000000000</t>
  </si>
  <si>
    <t>NO SE VISUALIZA NOMENCLATURA VIAL NI EN LA REPRESENTACIÓN GRÁFICA NI EN LA TABLA DE COLINDANCIAS. NO SE VISUALIZA LA ETIQUETA DEL NODO 4. FALTA 1 NODO, ENTRE EL VÉRTICE 4 Y EL VÉRTICE 1, PARA DEFINIR EL CAMBIO DE COLINDANCIA ENTRE EL PREDIO 0028 Y  EL PREDIO 0005. SE OBSERVA QUE EL NODO 4 SE COLOCÓ MUY CERCA DEL NODO 3 POR UN APARENTE CAMBIO DE DIRECCIÓN DE 0,5 M, SIN EMBARGO LA COLINDANCIA NO SERÍA CON EL PREDIO 0028 SINO CON LA CARRERA 17F. SE SUGIERE MEJORAR LA UBICACIÓN DE LA ETIQUETA DEL NODO 3, PUES CASI NO SE VE.</t>
  </si>
  <si>
    <t>Carrera 17 F  Número 45 B - 23  MZ 64 L 27</t>
  </si>
  <si>
    <t>A la dirección en el plano, le falta la manzana y lote ( MZ 64 LO 27). No se visualiza nomenclatura vial ni en la representación gráfica ni en la tabla de colindancias. No se visualiza la etiqueta del nodo 4. Falta 1 nodo, entre el vértice 4 y el vértice 1, para definir el cambio de colindancia entre el predio 0028 y  el predio 0005. Se observa que el nodo 4 se colocó muy cerca del nodo 3 por un aparente cambio de dirección de 0,5 m, sin embargo la colindancia no sería con el predio 0028 sino con la Carrera 17F. Se sugiere mejorar la ubicación de la etiqueta del nodo 3, pues casi no se ve.</t>
  </si>
  <si>
    <t>C-15760-CPPC-G6-0102000024320007000000000</t>
  </si>
  <si>
    <t>700010102000024320007000000000</t>
  </si>
  <si>
    <t>NO SE VISUALIZA NOMENCLATURA VIAL NI EN LA REPRESENTACIÓN GRÁFICA NI EN LA TABLA DE COLINDANCIAS. SE SUGIERE MEJORAR LA UBICACIÓN DE LA ETIQUETA DEL NODO 3, PUES CASI NO SE VE.</t>
  </si>
  <si>
    <t>Carrera 17 G  Número 45 B - 38  MZ 64 L 7</t>
  </si>
  <si>
    <t>A la dirección en el plano, le falta la manzana y lote ( MZ 64 LO 7). No se visualiza nomenclatura vial ni en la representación gráfica ni en la tabla de colindancias. Se sugiere mejorar la ubicación de la etiqueta del nodo 3, pues casi no se ve.</t>
  </si>
  <si>
    <t>C-15749-CPPC-G6-0102000024320013000000000</t>
  </si>
  <si>
    <t>700010102000024320013000000000</t>
  </si>
  <si>
    <t>NO SE VISUALIZA NOMENCLATURA VIAL NI EN LA REPRESENTACIÓN GRÁFICA NI EN LA TABLA DE COLINDANCIAS. SE SUGIERE MEJORAR LA UBICACIÓN DE LAS ETIQUETAS DE LOS NODOS 2 Y 3, PUES CASI NO SE VEN.</t>
  </si>
  <si>
    <t>Carrera 17 G  Número 45 B - 100  MZ 64 L 13</t>
  </si>
  <si>
    <t>A la dirección en el plano, le falta la manzana y lote ( MZ 64 LO 13). No se visualiza nomenclatura vial ni en la representación gráfica ni en la tabla de colindancias. Se sugiere mejorar la ubicación de las etiquetas de los nodos 2 y 3, pues casi no se ven.</t>
  </si>
  <si>
    <t>C-15766-CPPC-G6-0102000024320005000000000</t>
  </si>
  <si>
    <t>700010102000024320005000000000</t>
  </si>
  <si>
    <t>NO SE VISUALIZA NOMENCLATURA VIAL NI EN LA REPRESENTACIÓN GRÁFICA NI EN LA TABLA DE COLINDANCIAS. SE SUGIERE MEJORAR LA UBICACIÓN DE LAS ETIQUETAS DE LOS NODOS 3 Y 4, PUES CASI NO SE VEN.</t>
  </si>
  <si>
    <t>Carrera 17 G  Número 45 B - 26  MZ 64 L 5</t>
  </si>
  <si>
    <t>A la dirección en el plano, le falta la manzana y lote ( MZ 64 LO 5). No se visualiza nomenclatura vial ni en la representación gráfica ni en la tabla de colindancias. Se sugiere mejorar la ubicación de las etiquetas de los nodos 3 y 4, pues casi no se ven.</t>
  </si>
  <si>
    <t>C-15752-CPPC-G6-0102000024320012000000000</t>
  </si>
  <si>
    <t>700010102000024320012000000000</t>
  </si>
  <si>
    <t>Carrera 17 G  Número 45 B - 94  MZ 64 L 12</t>
  </si>
  <si>
    <t>A la dirección en el plano, le falta la manzana y lote ( MZ 64 LO 12). No se visualiza nomenclatura vial ni en la representación gráfica ni en la tabla de colindancias. Se sugiere mejorar la ubicación de las etiquetas de los nodos 3 y 4, pues casi no se ven.</t>
  </si>
  <si>
    <t>C-15747-CPPC-G6-0102000024320014000000000</t>
  </si>
  <si>
    <t>700010102000024320014000000000</t>
  </si>
  <si>
    <t>Carrera 17 F  Número 45 B - 101  MZ 64 L 14</t>
  </si>
  <si>
    <t>A la dirección en el plano, le falta la manzana y lote ( MZ 64 LO 14). No se visualiza nomenclatura vial ni en la representación gráfica ni en la tabla de colindancias. Se sugiere mejorar la ubicación de las etiquetas de los nodos 3 y 4, pues casi no se ven.</t>
  </si>
  <si>
    <t>C-14270-CPPC-G6-0102000024280017000000000</t>
  </si>
  <si>
    <t>700010102000024280017000000000</t>
  </si>
  <si>
    <t>NO SE VISUALIZAN ETIQUETAS DE NOMENCLATURA VIAL EN COMPONENTE GRÁFICO. LA COLINDANCIA 1-2, 4-1 ES CON VIA PERO NO INDICA LA NOMENCLATURA ASOCIADA</t>
  </si>
  <si>
    <t>LEIDY</t>
  </si>
  <si>
    <t>No se visualizan etiquetas de nomenclatura vial en componente gráfico. La colindancia 1-2, 4-1 es con VIA pero no indica la nomenclatura asociada</t>
  </si>
  <si>
    <t>C-14246-CPPC-G6-0102000024220018000000000</t>
  </si>
  <si>
    <t>700010102000024220018000000000</t>
  </si>
  <si>
    <t>NO SE VISUALIZAN ETIQUETAS DE NOMENCLATURA VIAL EN COMPONENTE GRÁFICO. LA COLINDANCIA 2-3 ES CON VIA PERO NO INDICA LA NOMENCLATURA ASOCIADA</t>
  </si>
  <si>
    <t>No se visualizan etiquetas de nomenclatura vial en componente gráfico. La colindancia 2-3 es con VIA pero no indica la nomenclatura asociada</t>
  </si>
  <si>
    <t>C-14250-CPPC-G6-0102000024280022000000000</t>
  </si>
  <si>
    <t>700010102000024280022000000000</t>
  </si>
  <si>
    <t>C-14247-CPPC-G6-0102000024280023000000000</t>
  </si>
  <si>
    <t>700010102000024280023000000000</t>
  </si>
  <si>
    <t>C-14238-CPPC-G6-0102000024280027000000000</t>
  </si>
  <si>
    <t>700010102000024280027000000000</t>
  </si>
  <si>
    <t>C-14240-CPPC-G6-0102000024280026000000000</t>
  </si>
  <si>
    <t>700010102000024280026000000000</t>
  </si>
  <si>
    <t>NO SE VISUALIZAN ETIQUETAS DE NOMENCLATURA VIAL EN COMPONENTE GRÁFICO. LA COLINDANCIA 2-3 ES CON VIA PERO NO INDICA LA NOMENCLATURA ASOCIADA. FALTA NODO ENTRE PREDIOS 0008 Y 0009</t>
  </si>
  <si>
    <t>No se visualizan etiquetas de nomenclatura vial en componente gráfico. La colindancia 2-3 es con VIA pero no indica la nomenclatura asociada. Falta Nodo entre predios 0008 y 0009</t>
  </si>
  <si>
    <t>C-14243-CPPC-G6-0102000024280025000000000</t>
  </si>
  <si>
    <t>700010102000024280025000000000</t>
  </si>
  <si>
    <t>NO SE VISUALIZAN ETIQUETAS DE NOMENCLATURA VIAL EN COMPONENTE GRÁFICO. LA COLINDANCIA 2-3 ES CON VIA PERO NO INDICA LA NOMENCLATURA ASOCIADA. FALTA NODO ENTRE PREDIOS 0009 Y 0010</t>
  </si>
  <si>
    <t>No se visualizan etiquetas de nomenclatura vial en componente gráfico. La colindancia 2-3 es con VIA pero no indica la nomenclatura asociada. Falta Nodo entre predios 0009 y 0010</t>
  </si>
  <si>
    <t>C-14245-CPPC-G6-0102000024280024000000000</t>
  </si>
  <si>
    <t>700010102000024280024000000000</t>
  </si>
  <si>
    <t>NO SE VISUALIZAN ETIQUETAS DE NOMENCLATURA VIAL EN COMPONENTE GRÁFICO. LA COLINDANCIA 2-3 ES CON VIA PERO NO INDICA LA NOMENCLATURA ASOCIADA. FALTA NODO ENTRE PREDIOS 0010 Y 0011</t>
  </si>
  <si>
    <t>No se visualizan etiquetas de nomenclatura vial en componente gráfico. La colindancia 2-3 es con VIA pero no indica la nomenclatura asociada. Falta Nodo entre predios 0010 y 0011</t>
  </si>
  <si>
    <t>C-14275-CPPC-G6-0102000024280015000000000</t>
  </si>
  <si>
    <t>700010102000024280015000000000</t>
  </si>
  <si>
    <t>NO SE VISUALIZAN ETIQUETAS DE NOMENCLATURA VIAL EN COMPONENTE GRÁFICO. LA COLINDANCIA 3-4 ES CON VIA PERO NO INDICA LA NOMENCLATURA ASOCIADA. FALTA NODO ENTRE PREDIOS 0020 Y 0021</t>
  </si>
  <si>
    <t>No se visualizan etiquetas de nomenclatura vial en componente gráfico. La colindancia 3-4 es con VIA pero no indica la nomenclatura asociada. Falta Nodo entre predios 0020 y 0021</t>
  </si>
  <si>
    <t>C-14294-CPPC-G6-0102000024240013000000000</t>
  </si>
  <si>
    <t>700010102000024240013000000000</t>
  </si>
  <si>
    <t>NO SE VISUALIZAN ETIQUETAS DE NOMENCLATURA VIAL EN COMPONENTE GRÁFICO. LA COLINDANCIA 3-4 ES CON VIA PERO NO INDICA LA NOMENCLATURA ASOCIADA. FALTA NODO ENTRE PREDIOS 0021 Y 0022</t>
  </si>
  <si>
    <t>No se visualizan etiquetas de nomenclatura vial en componente gráfico. La colindancia 3-4 es con VIA pero no indica la nomenclatura asociada. Falta Nodo entre predios 0021 y 0022</t>
  </si>
  <si>
    <t>C-14239-CPPC-G6-0102000024240001000000000</t>
  </si>
  <si>
    <t>700010102000024240001000000000</t>
  </si>
  <si>
    <t>NO SE VISUALIZAN ETIQUETAS DE NOMENCLATURA VIAL EN COMPONENTE GRÁFICO. LA COLINDANCIA 3-4, 4-1 ES CON VIA PERO NO INDICA LA NOMENCLATURA ASOCIADA</t>
  </si>
  <si>
    <t>No se visualizan etiquetas de nomenclatura vial en componente gráfico. La colindancia 3-4, 4-1 es con VIA pero no indica la nomenclatura asociada</t>
  </si>
  <si>
    <t>C-14264-CPPC-G6-0102000024230003000000000</t>
  </si>
  <si>
    <t>700010102000024230003000000000</t>
  </si>
  <si>
    <t xml:space="preserve">NO SE VISUALIZAN ETIQUETAS DE NOMENCLATURA VIAL EN COMPONENTE GRÁFICO. LA COLINDANCIA 4-1 ES CON VIA PERO NO INDICA LA NOMENCLATURA ASOCIADA. </t>
  </si>
  <si>
    <t xml:space="preserve">No se visualizan etiquetas de nomenclatura vial en componente gráfico. La colindancia 4-1 es con VIA pero no indica la nomenclatura asociada. </t>
  </si>
  <si>
    <t>C-14274-CPPC-G6-0102000024230006000000000</t>
  </si>
  <si>
    <t>700010102000024230006000000000</t>
  </si>
  <si>
    <t>C-14256-CPPC-G6-0102000024240005000000000</t>
  </si>
  <si>
    <t>700010102000024240005000000000</t>
  </si>
  <si>
    <t>C-14267-CPPC-G6-0102000024240006000000000</t>
  </si>
  <si>
    <t>700010102000024240006000000000</t>
  </si>
  <si>
    <t>C-14272-CPPC-G6-0102000024240008000000000</t>
  </si>
  <si>
    <t>700010102000024240008000000000</t>
  </si>
  <si>
    <t>C-14286-CPPC-G6-0102000024240011000000000</t>
  </si>
  <si>
    <t>700010102000024240011000000000</t>
  </si>
  <si>
    <t>C-14289-CPPC-G6-0102000024240012000000000</t>
  </si>
  <si>
    <t>700010102000024240012000000000</t>
  </si>
  <si>
    <t>C-14317-CPPC-G6-0102000024240016000000000</t>
  </si>
  <si>
    <t>700010102000024240016000000000</t>
  </si>
  <si>
    <t>C-14318-CPPC-G6-0102000024240017000000000</t>
  </si>
  <si>
    <t>700010102000024240017000000000</t>
  </si>
  <si>
    <t>NO SE VISUALIZAN ETIQUETAS DE NOMENCLATURA VIAL EN COMPONENTE GRÁFICO. LA COLINDANCIA 4-1 ES CON VIA PERO NO INDICA LA NOMENCLATURA ASOCIADA.  LA COLINDANCIA 1-2 REPORTA LOTE PERO NO SE EVIDENCIA GRAFICAMENTE</t>
  </si>
  <si>
    <t>No se visualizan etiquetas de nomenclatura vial en componente gráfico. La colindancia 4-1 es con VIA pero no indica la nomenclatura asociada.  La colindancia 1-2 reporta LOTE pero no se evidencia graficamente</t>
  </si>
  <si>
    <t>C-14273-CPPC-G6-0102000024280016000000000</t>
  </si>
  <si>
    <t>700010102000024280016000000000</t>
  </si>
  <si>
    <t>NO SE VISUALIZAN ETIQUETAS DE NOMENCLATURA VIAL EN COMPONENTE GRÁFICO. LA COLINDANCIA 4-1 ES CON VIA PERO NO INDICA LA NOMENCLATURA ASOCIADA. EL COLIDANDANTE 1-2 ES 0017 NO VIA</t>
  </si>
  <si>
    <t>No se visualizan etiquetas de nomenclatura vial en componente gráfico. La colindancia 4-1 es con VIA pero no indica la nomenclatura asociada. El colidandante 1-2 es 0017 no VIA</t>
  </si>
  <si>
    <t>C-14251-CPPC-G6-0102000024240004000000000</t>
  </si>
  <si>
    <t>700010102000024240004000000000</t>
  </si>
  <si>
    <t>NO SE VISUALIZAN ETIQUETAS DE NOMENCLATURA VIAL EN COMPONENTE GRÁFICO. LA COLINDANCIA 4-1 ES CON VIA PERO NO INDICA LA NOMENCLATURA ASOCIADA. FALTA NODO ENTRE PREDIOS 0030 Y 0031</t>
  </si>
  <si>
    <t>No se visualizan etiquetas de nomenclatura vial en componente gráfico. La colindancia 4-1 es con VIA pero no indica la nomenclatura asociada. Falta Nodo entre predios 0030 y 0031</t>
  </si>
  <si>
    <t>C-13685-CPPC-G6-0101000008820045000000000</t>
  </si>
  <si>
    <t>700010101000008820045000000000</t>
  </si>
  <si>
    <t>Carrera 24 T  Número 4 C - 23  MZ F LO 10</t>
  </si>
  <si>
    <t xml:space="preserve">A la dirección le falta la manzana y el lote (  MZ F LO 7 ). </t>
  </si>
  <si>
    <t xml:space="preserve">A LA DIRECCIÓN LE FALTA LA MANZANA Y EL LOTE (  MZ F LO 7 ). </t>
  </si>
  <si>
    <t>C-13678-CPPC-G6-0101000013620021000000000</t>
  </si>
  <si>
    <t>700010101000013620021000000000</t>
  </si>
  <si>
    <t>Calle 4 D  Número 24  - 47  MZ E LO 4</t>
  </si>
  <si>
    <t xml:space="preserve">A la dirección le falta el lote ( LO 04 ). </t>
  </si>
  <si>
    <t xml:space="preserve">A LA DIRECCIÓN LE FALTA EL LOTE ( LO 04 ). </t>
  </si>
  <si>
    <t>C-15510-CPPC-G6-0102000024360018000000000</t>
  </si>
  <si>
    <t>700010102000024360018000000000</t>
  </si>
  <si>
    <t>RELACIONAR LA NOMENCLATURA VIAL TANTO EN LA SALIDA GRÁFICA COMO EN LOS COLINDANTES DEL PREDIO; RESALTAR LOS NÚMEROS DE LOS NODOS PARA QUE SE VEAN CLAROS.</t>
  </si>
  <si>
    <t>PATRICIA</t>
  </si>
  <si>
    <t>Carrera 17 G  Número 45 B - 7  MZ 68 L 18</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</si>
  <si>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t>
  </si>
  <si>
    <t>C-15513-CPPC-G6-0102000024370009000000000</t>
  </si>
  <si>
    <t>700010102000024370009000000000</t>
  </si>
  <si>
    <t>Carrera 17 H  Número 45  - 49  MZ 69 L 9</t>
  </si>
  <si>
    <t>C-15517-CPPC-G6-0102000024370011000000000</t>
  </si>
  <si>
    <t>700010102000024370011000000000</t>
  </si>
  <si>
    <t>Carrera 17 H  Número 45  - 37  MZ 69 L 11</t>
  </si>
  <si>
    <t>C-15523-CPPC-G6-0102000024370013000000000</t>
  </si>
  <si>
    <t>700010102000024370013000000000</t>
  </si>
  <si>
    <t>Carrera 17 H  Número 45  - 25  MZ 69 L 13</t>
  </si>
  <si>
    <t>C-15524-CPPC-G6-0102000024380005000000000</t>
  </si>
  <si>
    <t>700010102000024380005000000000</t>
  </si>
  <si>
    <t>Carrera 17 I  Número 45 BIS - 14  MZ 70 L 4</t>
  </si>
  <si>
    <t>C-15528-CPPC-G6-0102000024380015000000000</t>
  </si>
  <si>
    <t>700010102000024380015000000000</t>
  </si>
  <si>
    <t>Carrera 17 H  Número 45 BIS - 31  MZ 70 L 14</t>
  </si>
  <si>
    <t>C-15531-CPPC-G6-0102000024380018000000000</t>
  </si>
  <si>
    <t>700010102000024380018000000000</t>
  </si>
  <si>
    <t>Carrera 17 H  Número 45 BIS - 15  MZ 70 L 17</t>
  </si>
  <si>
    <t>C-15533-CPPC-G6-0102000024380020000000000</t>
  </si>
  <si>
    <t>700010102000024380020000000000</t>
  </si>
  <si>
    <t>Carrera 17 H  Número 45 BIS - 3  MZ 70 L 19</t>
  </si>
  <si>
    <t>C-15537-CPPC-G6-0102000024390001000000000</t>
  </si>
  <si>
    <t>700010102000024390001000000000</t>
  </si>
  <si>
    <t>Carrera 17 I  Número 45 A - 2  MZ 71 L 1</t>
  </si>
  <si>
    <t>C-15507-CPPC-G6-0102000024740007000000000</t>
  </si>
  <si>
    <t>700010102000024740007000000000</t>
  </si>
  <si>
    <t>Carrera 16 G  Número 44 C - 90  MZ 28 L 7</t>
  </si>
  <si>
    <t>C-15508-CPPC-G6-0102000024740009000000000</t>
  </si>
  <si>
    <t>700010102000024740009000000000</t>
  </si>
  <si>
    <t>Calle 45 A  Número 16 G - 5  MZ 28 L 9</t>
  </si>
  <si>
    <t>C-15527-CPPC-G6-0102000024550006000000000</t>
  </si>
  <si>
    <t>700010102000024550006000000000</t>
  </si>
  <si>
    <t>RELACIONAR LA NOMENCLATURA VIAL TANTO EN LA SALIDA GRÁFICA COMO EN LOS COLINDANTES DEL PREDIO; RESALTAR LOS NÚMEROS DE LOS NODOS PARA QUE SE VEAN CLAROS; FALTA AGREGAR DOS NODOS ENTRE LA DISTANCIA 2-3, POR COLINDANCIA DEL PR. 06 CON EL PR. 10 Y CON LA VÍA,  Y OTRO NODO ENTRE LA DISTANCIA 4-1, POR COLINDANCIA DEL PR. 06 CON EL PR. 07, LOS CUALES DEBEN LLEVAR COORDENADAS Y MEDIDAS INDEPENDIENTES DEL LINDERO.</t>
  </si>
  <si>
    <t>Carrera 16 C  Número 46  - 34  MZ 13 L 6</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</si>
  <si>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dos nodos entre la distancia 2-3, por colindancia del Pr. 06 con el Pr. 10 y con la Vía,  y otro nodo entre la distancia 4-1, por colindancia del Pr. 06 con el Pr. 07, los cuales deben llevar coordenadas y medidas independientes del lindero.</t>
  </si>
  <si>
    <t>C-15538-CPPC-G6-0102000024390010000000000</t>
  </si>
  <si>
    <t>700010102000024390010000000000</t>
  </si>
  <si>
    <t>RELACIONAR LA NOMENCLATURA VIAL TANTO EN LA SALIDA GRÁFICA COMO EN LOS COLINDANTES DEL PREDIO; RESALTAR LOS NÚMEROS DE LOS NODOS PARA QUE SE VEAN CLAROS; FALTA AGREGAR TRES NODOS ENTRE LA DISTANCIA 2-3, POR COLINDANCIA DEL PR.10 CON EL PR. 16 EN TODA LA CULATA QUE NO ES RECTA, POR LO CUAL CADA VÉRTICE DEBE LLEVAR COORDENADAS Y MEDIDAS INDEPENDIENTE.</t>
  </si>
  <si>
    <t>Carrera 17 I  Número 45 A - 58  MZ 71 L 9</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</si>
  <si>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tres nodos entre la distancia 2-3, por colindancia del Pr.10 con el Pr. 16 en toda la culata que no es recta, por lo cual cada vértice debe llevar coordenadas y medidas independiente.</t>
  </si>
  <si>
    <t>C-15500-CPPC-G6-0102000024740006000000000</t>
  </si>
  <si>
    <t>700010102000024740006000000000</t>
  </si>
  <si>
    <t>RELACIONAR LA NOMENCLATURA VIAL TANTO EN LA SALIDA GRÁFICA COMO EN LOS COLINDANTES DEL PREDIO; RESALTAR LOS NÚMEROS DE LOS NODOS PARA QUE SE VEAN CLAROS; FALTA AGREGAR UN NODO ENTRE LA DISTANCIA 2-3, POR COLINDANCIA DEL PR. 06 CON EL PR. 08, EL CUAL DEBE LLEVAR COORDENADAS Y MEDIDAS INDEPENDIENTES DEL LINDERO.</t>
  </si>
  <si>
    <t>Carrera 16 G  Número 44 C - 86  MZ 28 L 6</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</si>
  <si>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2-3, por colindancia del Pr. 06 con el Pr. 08, el cual debe llevar coordenadas y medidas independientes del lindero.</t>
  </si>
  <si>
    <t>C-15525-CPPC-G6-0102000024380006000000000</t>
  </si>
  <si>
    <t>700010102000024380006000000000</t>
  </si>
  <si>
    <t>RELACIONAR LA NOMENCLATURA VIAL TANTO EN LA SALIDA GRÁFICA COMO EN LOS COLINDANTES DEL PREDIO; RESALTAR LOS NÚMEROS DE LOS NODOS PARA QUE SE VEAN CLAROS; FALTA AGREGAR UN NODO ENTRE LA DISTANCIA 2-3, POR COLINDANCIA DEL PR. 06 CON EL PR. 16, EL CUAL DEBE LLEVAR COORDENADAS Y MEDIDAS INDEPENDIENTES DEL LINDERO.</t>
  </si>
  <si>
    <t>Carrera 17 I  Número 45 BIS - 20  MZ 70 L 5</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</si>
  <si>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2-3, por colindancia del Pr. 06 con el Pr. 16, el cual debe llevar coordenadas y medidas independientes del lindero.</t>
  </si>
  <si>
    <t>C-15526-CPPC-G6-0102000024380007000000000</t>
  </si>
  <si>
    <t>700010102000024380007000000000</t>
  </si>
  <si>
    <t>RELACIONAR LA NOMENCLATURA VIAL TANTO EN LA SALIDA GRÁFICA COMO EN LOS COLINDANTES DEL PREDIO; RESALTAR LOS NÚMEROS DE LOS NODOS PARA QUE SE VEAN CLAROS; FALTA AGREGAR UN NODO ENTRE LA DISTANCIA 2-3, POR COLINDANCIA DEL PR. 07 CON EL PR. 15, EL CUAL DEBE LLEVAR COORDENADAS Y MEDIDAS INDEPENDIENTES DEL LINDERO.</t>
  </si>
  <si>
    <t>Carrera 17 I  Número 45 BIS - 26  MZ 70 L 6</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</si>
  <si>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2-3, por colindancia del Pr. 07 con el Pr. 15, el cual debe llevar coordenadas y medidas independientes del lindero.</t>
  </si>
  <si>
    <t>C-15535-CPPC-G6-0102000024380021000000000</t>
  </si>
  <si>
    <t>700010102000024380021000000000</t>
  </si>
  <si>
    <t>RELACIONAR LA NOMENCLATURA VIAL TANTO EN LA SALIDA GRÁFICA COMO EN LOS COLINDANTES DEL PREDIO; RESALTAR LOS NÚMEROS DE LOS NODOS PARA QUE SE VEAN CLAROS; FALTA AGREGAR UN NODO ENTRE LA DISTANCIA 3-4, POR COLINDANCIA DEL PR. 21 CON EL PR. 22, EL CUAL DEBE LLEVAR COORDENADAS Y MEDIDAS INDEPENDIENTES DEL LINDERO.</t>
  </si>
  <si>
    <t>Calle 45 BIS  Número 17 H - 6  MZ 70 L 20</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</si>
  <si>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3-4, por colindancia del Pr. 21 con el Pr. 22, el cual debe llevar coordenadas y medidas independientes del lindero.</t>
  </si>
  <si>
    <t>C-15530-CPPC-G6-0102000024380016000000000</t>
  </si>
  <si>
    <t>700010102000024380016000000000</t>
  </si>
  <si>
    <t>RELACIONAR LA NOMENCLATURA VIAL TANTO EN LA SALIDA GRÁFICA COMO EN LOS COLINDANTES DEL PREDIO; RESALTAR LOS NÚMEROS DE LOS NODOS PARA QUE SE VEAN CLAROS; FALTA AGREGAR UN NODO ENTRE LA DISTANCIA 4-1, POR COLINDANCIA DEL PR. 16 CON EL PR. 06, EL CUAL DEBE LLEVAR COORDENADAS Y MEDIDAS INDEPENDIENTES DEL LINDERO.</t>
  </si>
  <si>
    <t>Carrera 17 H  Número 45 BIS - 25  MZ 70 L 15</t>
  </si>
  <si>
    <t>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4-1, por colindancia del Pr. 16 con el Pr. 06, el cual debe llevar coordenadas y medidas independientes del lindero.</t>
  </si>
  <si>
    <t>C-15536-CPPC-G6-0102000024540012000000000</t>
  </si>
  <si>
    <t>700010102000024540012000000000</t>
  </si>
  <si>
    <t>SI EL COLINDANTE ES UNA VÍA, RELACIONAR LA NOMENCLATURA VIAL TANTO EN LA SALIDA GRÁFICA COMO EN LOS COLINDANTES DEL PREDIO; RESALTAR LOS NÚMEROS DE LOS NODOS PARA QUE SE VEAN CLAROS.</t>
  </si>
  <si>
    <t>Carrera 16 A  Número 46  - 57  MZ 12 L 12</t>
  </si>
  <si>
    <t>Si el colindante es una vía, relacionar la nomenclatura vial tanto en la salida gráfica como en los colindantes del predio; ampliar la capacidad de caracteres en la nomenclatura domiciliaria para que aparezca completa con Manzana y Lote en el Certificado, como viene en el registro R1; resaltar los números de los nodos para que se vean claros.</t>
  </si>
  <si>
    <t>C-15534-CPPC-G6-0102000024540016000000000</t>
  </si>
  <si>
    <t>700010102000024540016000000000</t>
  </si>
  <si>
    <t>Carrera 16 A  Número 46  - 33  MZ 12 L 16</t>
  </si>
  <si>
    <t>C-15529-CPPC-G6-0102000024540020000000000</t>
  </si>
  <si>
    <t>700010102000024540020000000000</t>
  </si>
  <si>
    <t>MZ 12 L 20</t>
  </si>
  <si>
    <t>Si el colindante es una vía, relacionar la nomenclatura vial tanto en la salida gráfica como en los colindantes del predio; resaltar los números de los nodos para que se vean claros.</t>
  </si>
  <si>
    <t>C-15532-CPPC-G6-0102000024540018000000000</t>
  </si>
  <si>
    <t>700010102000024540018000000000</t>
  </si>
  <si>
    <t>SI EL COLINDANTE ES UNA VÍA, RELACIONAR LA NOMENCLATURA VIAL TANTO EN LA SALIDA GRÁFICA COMO EN LOSCOLINDANTES DEL PREDIO; RESALTAR LOS NÚMEROS DE LOS NODOS PARA QUE SE VEAN CLAROS; FALTA AGREGAR UN NODO ENTRE LA DISTANCIA 4-1, POR COLINDANCIA DEL PR. 18 CON EL PR. 02, EL CUAL DEBE LLEVAR COORDENADAS Y MEDIDAS INDEPENDIENTES DEL LINDERO.</t>
  </si>
  <si>
    <t>Carrera 16 A  Número 46  - 25  MZ 12 L 18</t>
  </si>
  <si>
    <t>Si el colindante es una vía, relacionar la nomenclatura vial tanto en la salida gráfica como en loscolindantes del predio; ampliar la capacidad de caracteres en la nomenclatura domiciliaria para que aparezca completa con Manzana y Lote en el Certificado, como viene en el registro R1; resaltar los números de los nodos para que se vean claros; Falta agregar un nodo entre la distancia 4-1, por colindancia del Pr. 18 con el Pr. 02, el cual debe llevar coordenadas y medidas independientes del lindero.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</si>
</sst>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theme="1"/>
      <name val="Aptos Narrow"/>
      <family val="2"/>
      <scheme val="minor"/>
    </font>
    <font>
      <sz val="11"/>
      <color theme="1"/>
      <name val="Aptos Narrow"/>
      <family val="2"/>
      <scheme val="minor"/>
    </font>
    <font>
      <b/>
      <sz val="11"/>
      <color rgb="FF000000"/>
      <name val="Aptos Narrow"/>
      <family val="2"/>
    </font>
    <font>
      <sz val="11"/>
      <color rgb="FF000000"/>
      <name val="Calibri"/>
      <family val="2"/>
    </font>
    <font>
      <sz val="11"/>
      <color rgb="FF000000"/>
      <name val="Aptos Narrow"/>
    </font>
    <font>
      <sz val="11"/>
      <color rgb="FF000000"/>
      <name val="Calibri"/>
    </font>
    <font>
      <sz val="11"/>
      <color rgb="FF000000"/>
      <name val="Aptos Narrow"/>
      <family val="2"/>
    </font>
    <font>
      <sz val="11"/>
      <name val="Aptos Narrow"/>
      <family val="2"/>
    </font>
  </fonts>
  <fills count="7">
    <fill>
      <patternFill patternType="none"/>
    </fill>
    <fill>
      <patternFill patternType="gray125"/>
    </fill>
    <fill>
      <patternFill patternType="solid">
        <fgColor rgb="FF33CCFF"/>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FFFF"/>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66">
    <xf numFmtId="0" fontId="0" fillId="0" borderId="0" xfId="0"/>
    <xf numFmtId="0" fontId="0" fillId="0" borderId="0" xfId="0" applyAlignment="1">
      <alignment horizontal="center"/>
    </xf>
    <xf numFmtId="0" fontId="0" fillId="0" borderId="1" xfId="0" applyBorder="1" applyAlignment="1">
      <alignment horizontal="center"/>
    </xf>
    <xf numFmtId="0" fontId="0" fillId="0" borderId="1" xfId="0" applyBorder="1"/>
    <xf numFmtId="0" fontId="1" fillId="2" borderId="1" xfId="0" applyFont="1" applyFill="1" applyBorder="1" applyAlignment="1">
      <alignment horizontal="center"/>
    </xf>
    <xf numFmtId="49" fontId="1" fillId="2" borderId="1" xfId="0" applyNumberFormat="1" applyFont="1" applyFill="1" applyBorder="1" applyAlignment="1">
      <alignment horizontal="center"/>
    </xf>
    <xf numFmtId="49" fontId="1" fillId="3" borderId="1" xfId="0" applyNumberFormat="1" applyFont="1" applyFill="1" applyBorder="1" applyAlignment="1">
      <alignment horizontal="center"/>
    </xf>
    <xf numFmtId="0" fontId="1" fillId="3" borderId="1" xfId="1" applyNumberFormat="1" applyFont="1" applyFill="1" applyBorder="1" applyAlignment="1">
      <alignment horizontal="center"/>
    </xf>
    <xf numFmtId="0" fontId="1" fillId="3" borderId="1" xfId="0" applyFont="1" applyFill="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1" xfId="0" applyFont="1" applyBorder="1" applyAlignment="1">
      <alignment horizontal="left"/>
    </xf>
    <xf numFmtId="0" fontId="0" fillId="0" borderId="1" xfId="0" applyBorder="1"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 fillId="4" borderId="1" xfId="0" applyFont="1" applyFill="1" applyBorder="1" applyAlignment="1">
      <alignment horizontal="center"/>
    </xf>
    <xf numFmtId="9" fontId="0" fillId="0" borderId="1" xfId="1" applyFont="1" applyFill="1"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vertical="center"/>
    </xf>
    <xf numFmtId="0" fontId="5" fillId="0" borderId="1" xfId="0" applyFont="1" applyBorder="1"/>
    <xf numFmtId="0" fontId="6" fillId="0" borderId="1" xfId="0" applyFont="1" applyBorder="1" applyAlignment="1">
      <alignment horizontal="left"/>
    </xf>
    <xf numFmtId="0" fontId="7" fillId="5" borderId="1" xfId="0" applyFont="1" applyFill="1" applyBorder="1"/>
    <xf numFmtId="0" fontId="7" fillId="0" borderId="1" xfId="0" applyFont="1" applyBorder="1"/>
    <xf numFmtId="0" fontId="7" fillId="0" borderId="4" xfId="0" applyFont="1" applyBorder="1"/>
    <xf numFmtId="0" fontId="7" fillId="0" borderId="5" xfId="0" applyFont="1" applyBorder="1"/>
    <xf numFmtId="49" fontId="0" fillId="0" borderId="1" xfId="0" applyNumberFormat="1" applyBorder="1" applyAlignment="1">
      <alignment horizontal="center"/>
    </xf>
    <xf numFmtId="49" fontId="1" fillId="4" borderId="1" xfId="0" applyNumberFormat="1" applyFont="1" applyFill="1" applyBorder="1" applyAlignment="1">
      <alignment horizontal="center"/>
    </xf>
    <xf numFmtId="49" fontId="0" fillId="0" borderId="0" xfId="0" applyNumberFormat="1" applyAlignment="1">
      <alignment horizontal="center"/>
    </xf>
    <xf numFmtId="0" fontId="0" fillId="0" borderId="0" xfId="0" applyAlignment="1">
      <alignment horizontal="left"/>
    </xf>
    <xf numFmtId="0" fontId="0" fillId="6" borderId="1" xfId="0" applyFill="1" applyBorder="1" applyAlignment="1">
      <alignment horizontal="center"/>
    </xf>
    <xf numFmtId="0" fontId="0" fillId="6" borderId="0" xfId="0" applyFill="1"/>
    <xf numFmtId="0" fontId="7" fillId="0" borderId="5" xfId="0" applyFont="1" applyBorder="1" applyAlignment="1">
      <alignment horizontal="center"/>
    </xf>
    <xf numFmtId="0" fontId="5" fillId="0" borderId="1" xfId="0" applyFont="1" applyBorder="1" applyAlignment="1">
      <alignment horizontal="center"/>
    </xf>
    <xf numFmtId="0" fontId="3" fillId="0" borderId="0" xfId="0" applyFont="1" applyAlignment="1">
      <alignment horizontal="left"/>
    </xf>
    <xf numFmtId="0" fontId="4" fillId="0" borderId="0" xfId="0" applyFont="1" applyAlignment="1">
      <alignment horizontal="left"/>
    </xf>
    <xf numFmtId="0" fontId="4" fillId="3" borderId="0" xfId="0" applyFont="1" applyFill="1" applyAlignment="1">
      <alignment horizontal="left"/>
    </xf>
    <xf numFmtId="0" fontId="0" fillId="0" borderId="4" xfId="0" applyBorder="1"/>
    <xf numFmtId="0" fontId="0" fillId="0" borderId="4" xfId="0" applyBorder="1" applyAlignment="1">
      <alignment horizontal="center"/>
    </xf>
    <xf numFmtId="9" fontId="7" fillId="0" borderId="1" xfId="0" applyNumberFormat="1" applyFont="1" applyBorder="1"/>
    <xf numFmtId="9" fontId="0" fillId="0" borderId="5" xfId="1" applyFont="1" applyFill="1" applyBorder="1" applyAlignment="1">
      <alignment horizontal="center"/>
    </xf>
    <xf numFmtId="9" fontId="5" fillId="0" borderId="1" xfId="0" applyNumberFormat="1" applyFont="1" applyBorder="1"/>
    <xf numFmtId="9" fontId="0" fillId="0" borderId="3" xfId="1" applyFont="1" applyFill="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7" fillId="0" borderId="1" xfId="0" applyFont="1" applyBorder="1" applyAlignment="1">
      <alignment horizontal="center"/>
    </xf>
    <xf numFmtId="0" fontId="7" fillId="0" borderId="4" xfId="0" applyFont="1" applyBorder="1" applyAlignment="1">
      <alignment horizontal="center"/>
    </xf>
    <xf numFmtId="0" fontId="5" fillId="0" borderId="1" xfId="0" applyFont="1" applyBorder="1" applyAlignment="1">
      <alignment wrapText="1"/>
    </xf>
    <xf numFmtId="0" fontId="0" fillId="0" borderId="5" xfId="0" applyBorder="1"/>
    <xf numFmtId="0" fontId="0" fillId="0" borderId="3" xfId="0" applyBorder="1"/>
    <xf numFmtId="0" fontId="5" fillId="0" borderId="4" xfId="0" applyFont="1" applyBorder="1"/>
    <xf numFmtId="9" fontId="5" fillId="0" borderId="5" xfId="0" applyNumberFormat="1" applyFont="1" applyBorder="1"/>
    <xf numFmtId="0" fontId="5" fillId="0" borderId="5" xfId="0" applyFont="1" applyBorder="1"/>
    <xf numFmtId="0" fontId="4" fillId="0" borderId="5" xfId="0" applyFont="1" applyBorder="1" applyAlignment="1">
      <alignment horizontal="center"/>
    </xf>
    <xf numFmtId="0" fontId="5" fillId="0" borderId="4" xfId="0" applyFont="1" applyBorder="1" applyAlignment="1">
      <alignment horizontal="center"/>
    </xf>
    <xf numFmtId="0" fontId="4" fillId="0" borderId="3" xfId="0" applyFont="1" applyBorder="1" applyAlignment="1">
      <alignment horizontal="center"/>
    </xf>
    <xf numFmtId="0" fontId="5" fillId="0" borderId="5" xfId="0" applyFont="1" applyBorder="1" applyAlignment="1">
      <alignment horizontal="center"/>
    </xf>
    <xf numFmtId="0" fontId="4" fillId="0" borderId="4" xfId="0" applyFont="1" applyBorder="1" applyAlignment="1">
      <alignment horizontal="center"/>
    </xf>
    <xf numFmtId="0" fontId="5" fillId="0" borderId="3" xfId="0" applyFont="1" applyBorder="1" applyAlignment="1">
      <alignment horizontal="center"/>
    </xf>
    <xf numFmtId="0" fontId="6" fillId="0" borderId="5" xfId="0" applyFont="1" applyBorder="1" applyAlignment="1">
      <alignment horizontal="left"/>
    </xf>
    <xf numFmtId="0" fontId="0" fillId="0" borderId="5" xfId="0" applyBorder="1" applyAlignment="1">
      <alignment horizontal="left"/>
    </xf>
    <xf numFmtId="0" fontId="4" fillId="0" borderId="5" xfId="0" applyFont="1" applyBorder="1" applyAlignment="1">
      <alignment horizontal="left"/>
    </xf>
    <xf numFmtId="0" fontId="0" fillId="0" borderId="3" xfId="0" applyBorder="1" applyAlignment="1">
      <alignment horizontal="left"/>
    </xf>
    <xf numFmtId="0" fontId="5" fillId="0" borderId="5" xfId="0" applyFont="1" applyBorder="1" applyAlignment="1">
      <alignment wrapText="1"/>
    </xf>
    <xf numFmtId="0" fontId="4" fillId="0" borderId="3" xfId="0" applyFont="1" applyBorder="1" applyAlignment="1">
      <alignment horizontal="left"/>
    </xf>
    <xf numFmtId="0" fontId="5" fillId="0" borderId="3" xfId="0" applyFont="1" applyBorder="1" applyAlignment="1">
      <alignment wrapText="1"/>
    </xf>
    <xf numFmtId="0" fontId="8" fillId="0" borderId="1" xfId="0" applyFont="1" applyBorder="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IVAN" id="{BCAEC1C1-55C8-4A9D-A4F1-F91EDB744D89}">
    <nsvFilter filterId="{00000000-0009-0000-0000-000000000000}" ref="A1:X322" tableId="0"/>
  </namedSheetView>
  <namedSheetView name="Sai" id="{6AD635C6-786F-4F69-B6F3-699B7D3A6554}">
    <nsvFilter filterId="{00000000-0009-0000-0000-000000000000}" ref="A1:X322" tableId="0">
      <columnFilter colId="3">
        <filter colId="3">
          <x:filters>
            <x:filter val="SAIRA"/>
          </x:filters>
        </filter>
      </columnFilter>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48576"/>
  <sheetViews>
    <sheetView tabSelected="1" topLeftCell="B1" zoomScale="70" zoomScaleNormal="70" workbookViewId="0">
      <pane ySplit="1" topLeftCell="A290" activePane="bottomLeft" state="frozen"/>
      <selection pane="bottomLeft" activeCell="B299" sqref="A299:XFD300"/>
    </sheetView>
  </sheetViews>
  <sheetFormatPr defaultColWidth="11.42578125" defaultRowHeight="15"/>
  <cols>
    <col min="1" max="1" width="11.42578125" style="1"/>
    <col min="2" max="2" width="46.42578125" style="1" customWidth="1"/>
    <col min="3" max="3" width="39.5703125" style="27" customWidth="1"/>
    <col min="4" max="4" width="255.5703125" style="28" customWidth="1"/>
    <col min="5" max="5" width="13" bestFit="1" customWidth="1"/>
    <col min="6" max="6" width="42.28515625" customWidth="1"/>
    <col min="7" max="7" width="17" style="1" bestFit="1" customWidth="1"/>
    <col min="8" max="8" width="14.42578125" style="1" customWidth="1"/>
    <col min="9" max="9" width="12.42578125" style="1" customWidth="1"/>
    <col min="10" max="10" width="20.7109375" style="1" bestFit="1" customWidth="1"/>
    <col min="11" max="11" width="22.42578125" style="1" bestFit="1" customWidth="1"/>
    <col min="12" max="12" width="24.7109375" style="1" bestFit="1" customWidth="1"/>
    <col min="13" max="13" width="22.42578125" style="1" bestFit="1" customWidth="1"/>
    <col min="14" max="14" width="9.42578125" style="1" bestFit="1" customWidth="1"/>
    <col min="15" max="15" width="12" style="1" bestFit="1" customWidth="1"/>
    <col min="16" max="16" width="11.85546875" style="1" bestFit="1" customWidth="1"/>
    <col min="17" max="17" width="16.85546875" style="1" bestFit="1" customWidth="1"/>
    <col min="18" max="18" width="18.28515625" style="1" bestFit="1" customWidth="1"/>
    <col min="19" max="19" width="6.5703125" style="1" bestFit="1" customWidth="1"/>
    <col min="20" max="20" width="12.7109375" style="1" bestFit="1" customWidth="1"/>
    <col min="21" max="21" width="8.7109375" style="1" bestFit="1" customWidth="1"/>
    <col min="22" max="22" width="12.28515625" style="1" bestFit="1" customWidth="1"/>
    <col min="23" max="24" width="255.5703125" style="28" customWidth="1"/>
  </cols>
  <sheetData>
    <row r="1" spans="1:24">
      <c r="A1" s="15" t="s">
        <v>0</v>
      </c>
      <c r="B1" s="15" t="s">
        <v>1</v>
      </c>
      <c r="C1" s="26" t="s">
        <v>2</v>
      </c>
      <c r="D1" s="33" t="s">
        <v>3</v>
      </c>
      <c r="E1" s="4" t="s">
        <v>4</v>
      </c>
      <c r="F1" s="5" t="s">
        <v>5</v>
      </c>
      <c r="G1" s="5" t="s">
        <v>6</v>
      </c>
      <c r="H1" s="4" t="s">
        <v>7</v>
      </c>
      <c r="I1" s="6" t="s">
        <v>8</v>
      </c>
      <c r="J1" s="7" t="s">
        <v>9</v>
      </c>
      <c r="K1" s="8" t="s">
        <v>10</v>
      </c>
      <c r="L1" s="8" t="s">
        <v>11</v>
      </c>
      <c r="M1" s="9" t="s">
        <v>12</v>
      </c>
      <c r="N1" s="9" t="s">
        <v>13</v>
      </c>
      <c r="O1" s="9" t="s">
        <v>14</v>
      </c>
      <c r="P1" s="9" t="s">
        <v>15</v>
      </c>
      <c r="Q1" s="9" t="s">
        <v>16</v>
      </c>
      <c r="R1" s="9" t="s">
        <v>17</v>
      </c>
      <c r="S1" s="9" t="s">
        <v>18</v>
      </c>
      <c r="T1" s="9" t="s">
        <v>19</v>
      </c>
      <c r="U1" s="9" t="s">
        <v>20</v>
      </c>
      <c r="V1" s="10" t="s">
        <v>21</v>
      </c>
      <c r="W1" s="11" t="s">
        <v>22</v>
      </c>
      <c r="X1" s="33" t="s">
        <v>3</v>
      </c>
    </row>
    <row r="2" spans="1:24">
      <c r="A2" s="2">
        <v>201</v>
      </c>
      <c r="B2" s="2" t="s">
        <v>23</v>
      </c>
      <c r="C2" s="2" t="s">
        <v>24</v>
      </c>
      <c r="D2" s="34" t="s">
        <v>25</v>
      </c>
      <c r="E2" s="2" t="s">
        <v>26</v>
      </c>
      <c r="F2" s="12" t="s">
        <v>27</v>
      </c>
      <c r="G2" s="2">
        <v>163</v>
      </c>
      <c r="H2" s="17">
        <v>163.25940371499999</v>
      </c>
      <c r="I2" s="3">
        <v>163.26</v>
      </c>
      <c r="J2" s="16">
        <f>(((ABS(I2-G2))/G2))</f>
        <v>1.5950920245398216E-3</v>
      </c>
      <c r="K2" s="16">
        <f>IF(I2&lt;=80,0.07,IF(AND(I2&gt;80,I2&lt;=250),0.06,IF(AND(I2&gt;250,I2&lt;=500),0.04,IF(I2&gt;500,0.03,0))))</f>
        <v>0.06</v>
      </c>
      <c r="L2" s="2" t="str">
        <f>IF(ABS(J2)&lt;=K2,"Dentro del rango","Supera el rango")</f>
        <v>Dentro del rango</v>
      </c>
      <c r="M2" s="2">
        <v>1</v>
      </c>
      <c r="N2" s="2">
        <v>0</v>
      </c>
      <c r="O2" s="2">
        <v>1</v>
      </c>
      <c r="P2" s="2">
        <v>1</v>
      </c>
      <c r="Q2" s="2">
        <v>0</v>
      </c>
      <c r="R2" s="2">
        <v>1</v>
      </c>
      <c r="S2" s="2">
        <v>0</v>
      </c>
      <c r="T2" s="2">
        <v>1</v>
      </c>
      <c r="U2" s="2">
        <v>0</v>
      </c>
      <c r="V2" s="2">
        <v>0</v>
      </c>
      <c r="W2" s="3" t="s">
        <v>28</v>
      </c>
      <c r="X2" s="34" t="s">
        <v>25</v>
      </c>
    </row>
    <row r="3" spans="1:24">
      <c r="A3" s="2">
        <v>202</v>
      </c>
      <c r="B3" s="2" t="s">
        <v>29</v>
      </c>
      <c r="C3" s="2" t="s">
        <v>30</v>
      </c>
      <c r="D3" s="34" t="s">
        <v>31</v>
      </c>
      <c r="E3" s="2" t="s">
        <v>26</v>
      </c>
      <c r="F3" s="12" t="s">
        <v>32</v>
      </c>
      <c r="G3" s="2">
        <v>98</v>
      </c>
      <c r="H3" s="17">
        <v>97.966908654199997</v>
      </c>
      <c r="I3" s="3">
        <v>97.97</v>
      </c>
      <c r="J3" s="16">
        <f>(((ABS(I3-G3))/G3))</f>
        <v>3.0612244897960342E-4</v>
      </c>
      <c r="K3" s="16">
        <f>IF(I3&lt;=80,0.07,IF(AND(I3&gt;80,I3&lt;=250),0.06,IF(AND(I3&gt;250,I3&lt;=500),0.04,IF(I3&gt;500,0.03,0))))</f>
        <v>0.06</v>
      </c>
      <c r="L3" s="2" t="str">
        <f>IF(ABS(J3)&lt;=K3,"Dentro del rango","Supera el rango")</f>
        <v>Dentro del rango</v>
      </c>
      <c r="M3" s="2">
        <v>1</v>
      </c>
      <c r="N3" s="2">
        <v>0</v>
      </c>
      <c r="O3" s="2">
        <v>1</v>
      </c>
      <c r="P3" s="2">
        <v>1</v>
      </c>
      <c r="Q3" s="2">
        <v>0</v>
      </c>
      <c r="R3" s="2">
        <v>1</v>
      </c>
      <c r="S3" s="2">
        <v>0</v>
      </c>
      <c r="T3" s="2">
        <v>1</v>
      </c>
      <c r="U3" s="2">
        <v>0</v>
      </c>
      <c r="V3" s="2">
        <v>0</v>
      </c>
      <c r="W3" s="3" t="s">
        <v>33</v>
      </c>
      <c r="X3" s="34" t="s">
        <v>31</v>
      </c>
    </row>
    <row r="4" spans="1:24">
      <c r="A4" s="2">
        <v>216</v>
      </c>
      <c r="B4" s="2" t="s">
        <v>34</v>
      </c>
      <c r="C4" s="2" t="s">
        <v>35</v>
      </c>
      <c r="D4" s="34" t="s">
        <v>36</v>
      </c>
      <c r="E4" s="2" t="s">
        <v>26</v>
      </c>
      <c r="F4" s="12" t="s">
        <v>37</v>
      </c>
      <c r="G4" s="2">
        <v>123</v>
      </c>
      <c r="H4" s="17">
        <v>122.95883011399999</v>
      </c>
      <c r="I4" s="3">
        <v>122.96</v>
      </c>
      <c r="J4" s="16">
        <f>(((ABS(I4-G4))/G4))</f>
        <v>3.2520325203257117E-4</v>
      </c>
      <c r="K4" s="16">
        <f>IF(I4&lt;=80,0.07,IF(AND(I4&gt;80,I4&lt;=250),0.06,IF(AND(I4&gt;250,I4&lt;=500),0.04,IF(I4&gt;500,0.03,0))))</f>
        <v>0.06</v>
      </c>
      <c r="L4" s="2" t="str">
        <f>IF(ABS(J4)&lt;=K4,"Dentro del rango","Supera el rango")</f>
        <v>Dentro del rango</v>
      </c>
      <c r="M4" s="2">
        <v>1</v>
      </c>
      <c r="N4" s="2">
        <v>0</v>
      </c>
      <c r="O4" s="2">
        <v>1</v>
      </c>
      <c r="P4" s="2">
        <v>1</v>
      </c>
      <c r="Q4" s="2">
        <v>0</v>
      </c>
      <c r="R4" s="2">
        <v>1</v>
      </c>
      <c r="S4" s="2">
        <v>1</v>
      </c>
      <c r="T4" s="2">
        <v>1</v>
      </c>
      <c r="U4" s="2">
        <v>0</v>
      </c>
      <c r="V4" s="2">
        <v>0</v>
      </c>
      <c r="W4" s="3" t="s">
        <v>38</v>
      </c>
      <c r="X4" s="34" t="s">
        <v>36</v>
      </c>
    </row>
    <row r="5" spans="1:24">
      <c r="A5" s="2">
        <v>214</v>
      </c>
      <c r="B5" s="2" t="s">
        <v>39</v>
      </c>
      <c r="C5" s="2" t="s">
        <v>40</v>
      </c>
      <c r="D5" s="34" t="s">
        <v>36</v>
      </c>
      <c r="E5" s="2" t="s">
        <v>26</v>
      </c>
      <c r="F5" s="12" t="s">
        <v>41</v>
      </c>
      <c r="G5" s="2">
        <v>68</v>
      </c>
      <c r="H5" s="17">
        <v>68.428272531199994</v>
      </c>
      <c r="I5" s="3">
        <v>68.430000000000007</v>
      </c>
      <c r="J5" s="16">
        <f>(((ABS(I5-G5))/G5))</f>
        <v>6.3235294117648059E-3</v>
      </c>
      <c r="K5" s="16">
        <f>IF(I5&lt;=80,0.07,IF(AND(I5&gt;80,I5&lt;=250),0.06,IF(AND(I5&gt;250,I5&lt;=500),0.04,IF(I5&gt;500,0.03,0))))</f>
        <v>7.0000000000000007E-2</v>
      </c>
      <c r="L5" s="2" t="str">
        <f>IF(ABS(J5)&lt;=K5,"Dentro del rango","Supera el rango")</f>
        <v>Dentro del rango</v>
      </c>
      <c r="M5" s="2">
        <v>1</v>
      </c>
      <c r="N5" s="2">
        <v>0</v>
      </c>
      <c r="O5" s="2">
        <v>1</v>
      </c>
      <c r="P5" s="2">
        <v>1</v>
      </c>
      <c r="Q5" s="2">
        <v>0</v>
      </c>
      <c r="R5" s="2">
        <v>1</v>
      </c>
      <c r="S5" s="2">
        <v>1</v>
      </c>
      <c r="T5" s="2">
        <v>1</v>
      </c>
      <c r="U5" s="2">
        <v>0</v>
      </c>
      <c r="V5" s="2">
        <v>0</v>
      </c>
      <c r="W5" s="3" t="s">
        <v>38</v>
      </c>
      <c r="X5" s="34" t="s">
        <v>36</v>
      </c>
    </row>
    <row r="6" spans="1:24">
      <c r="A6" s="2">
        <v>213</v>
      </c>
      <c r="B6" s="2" t="s">
        <v>42</v>
      </c>
      <c r="C6" s="2" t="s">
        <v>43</v>
      </c>
      <c r="D6" s="34" t="s">
        <v>36</v>
      </c>
      <c r="E6" s="2" t="s">
        <v>26</v>
      </c>
      <c r="F6" s="12" t="s">
        <v>44</v>
      </c>
      <c r="G6" s="2">
        <v>105</v>
      </c>
      <c r="H6" s="17">
        <v>105.359408018</v>
      </c>
      <c r="I6" s="3">
        <v>105.36</v>
      </c>
      <c r="J6" s="16">
        <f>(((ABS(I6-G6))/G6))</f>
        <v>3.4285714285714232E-3</v>
      </c>
      <c r="K6" s="16">
        <f>IF(I6&lt;=80,0.07,IF(AND(I6&gt;80,I6&lt;=250),0.06,IF(AND(I6&gt;250,I6&lt;=500),0.04,IF(I6&gt;500,0.03,0))))</f>
        <v>0.06</v>
      </c>
      <c r="L6" s="2" t="str">
        <f>IF(ABS(J6)&lt;=K6,"Dentro del rango","Supera el rango")</f>
        <v>Dentro del rango</v>
      </c>
      <c r="M6" s="2">
        <v>1</v>
      </c>
      <c r="N6" s="2">
        <v>0</v>
      </c>
      <c r="O6" s="2">
        <v>1</v>
      </c>
      <c r="P6" s="2">
        <v>1</v>
      </c>
      <c r="Q6" s="2">
        <v>0</v>
      </c>
      <c r="R6" s="2">
        <v>1</v>
      </c>
      <c r="S6" s="2">
        <v>1</v>
      </c>
      <c r="T6" s="2">
        <v>1</v>
      </c>
      <c r="U6" s="2">
        <v>0</v>
      </c>
      <c r="V6" s="2">
        <v>0</v>
      </c>
      <c r="W6" s="3" t="s">
        <v>38</v>
      </c>
      <c r="X6" s="34" t="s">
        <v>36</v>
      </c>
    </row>
    <row r="7" spans="1:24">
      <c r="A7" s="2">
        <v>200</v>
      </c>
      <c r="B7" s="2" t="s">
        <v>45</v>
      </c>
      <c r="C7" s="2" t="s">
        <v>46</v>
      </c>
      <c r="D7" s="34" t="s">
        <v>36</v>
      </c>
      <c r="E7" s="2" t="s">
        <v>26</v>
      </c>
      <c r="F7" s="12" t="s">
        <v>47</v>
      </c>
      <c r="G7" s="2">
        <v>84</v>
      </c>
      <c r="H7" s="17">
        <v>84.432218981899993</v>
      </c>
      <c r="I7" s="3">
        <v>84.43</v>
      </c>
      <c r="J7" s="16">
        <f>(((ABS(I7-G7))/G7))</f>
        <v>5.1190476190477001E-3</v>
      </c>
      <c r="K7" s="16">
        <f>IF(I7&lt;=80,0.07,IF(AND(I7&gt;80,I7&lt;=250),0.06,IF(AND(I7&gt;250,I7&lt;=500),0.04,IF(I7&gt;500,0.03,0))))</f>
        <v>0.06</v>
      </c>
      <c r="L7" s="2" t="str">
        <f>IF(ABS(J7)&lt;=K7,"Dentro del rango","Supera el rango")</f>
        <v>Dentro del rango</v>
      </c>
      <c r="M7" s="2">
        <v>1</v>
      </c>
      <c r="N7" s="2">
        <v>0</v>
      </c>
      <c r="O7" s="2">
        <v>1</v>
      </c>
      <c r="P7" s="2">
        <v>1</v>
      </c>
      <c r="Q7" s="2">
        <v>0</v>
      </c>
      <c r="R7" s="2">
        <v>1</v>
      </c>
      <c r="S7" s="2">
        <v>1</v>
      </c>
      <c r="T7" s="2">
        <v>1</v>
      </c>
      <c r="U7" s="2">
        <v>0</v>
      </c>
      <c r="V7" s="2">
        <v>0</v>
      </c>
      <c r="W7" s="3" t="s">
        <v>38</v>
      </c>
      <c r="X7" s="34" t="s">
        <v>36</v>
      </c>
    </row>
    <row r="8" spans="1:24">
      <c r="A8" s="2">
        <v>199</v>
      </c>
      <c r="B8" s="2" t="s">
        <v>48</v>
      </c>
      <c r="C8" s="2" t="s">
        <v>49</v>
      </c>
      <c r="D8" s="34" t="s">
        <v>36</v>
      </c>
      <c r="E8" s="2" t="s">
        <v>26</v>
      </c>
      <c r="F8" s="12" t="s">
        <v>50</v>
      </c>
      <c r="G8" s="2">
        <v>85</v>
      </c>
      <c r="H8" s="17">
        <v>85.189478349400005</v>
      </c>
      <c r="I8" s="3">
        <v>85.19</v>
      </c>
      <c r="J8" s="16">
        <f>(((ABS(I8-G8))/G8))</f>
        <v>2.235294117647032E-3</v>
      </c>
      <c r="K8" s="16">
        <f>IF(I8&lt;=80,0.07,IF(AND(I8&gt;80,I8&lt;=250),0.06,IF(AND(I8&gt;250,I8&lt;=500),0.04,IF(I8&gt;500,0.03,0))))</f>
        <v>0.06</v>
      </c>
      <c r="L8" s="2" t="str">
        <f>IF(ABS(J8)&lt;=K8,"Dentro del rango","Supera el rango")</f>
        <v>Dentro del rango</v>
      </c>
      <c r="M8" s="2">
        <v>1</v>
      </c>
      <c r="N8" s="2">
        <v>0</v>
      </c>
      <c r="O8" s="2">
        <v>1</v>
      </c>
      <c r="P8" s="2">
        <v>1</v>
      </c>
      <c r="Q8" s="2">
        <v>0</v>
      </c>
      <c r="R8" s="2">
        <v>1</v>
      </c>
      <c r="S8" s="2">
        <v>1</v>
      </c>
      <c r="T8" s="2">
        <v>1</v>
      </c>
      <c r="U8" s="2">
        <v>0</v>
      </c>
      <c r="V8" s="2">
        <v>0</v>
      </c>
      <c r="W8" s="3" t="s">
        <v>38</v>
      </c>
      <c r="X8" s="34" t="s">
        <v>36</v>
      </c>
    </row>
    <row r="9" spans="1:24">
      <c r="A9" s="2">
        <v>212</v>
      </c>
      <c r="B9" s="2" t="s">
        <v>51</v>
      </c>
      <c r="C9" s="2" t="s">
        <v>52</v>
      </c>
      <c r="D9" s="34" t="s">
        <v>36</v>
      </c>
      <c r="E9" s="2" t="s">
        <v>26</v>
      </c>
      <c r="F9" s="12" t="s">
        <v>53</v>
      </c>
      <c r="G9" s="2">
        <v>101</v>
      </c>
      <c r="H9" s="17">
        <v>101.207652035</v>
      </c>
      <c r="I9" s="3">
        <v>101.21</v>
      </c>
      <c r="J9" s="16">
        <f>(((ABS(I9-G9))/G9))</f>
        <v>2.0792079207920173E-3</v>
      </c>
      <c r="K9" s="16">
        <f>IF(I9&lt;=80,0.07,IF(AND(I9&gt;80,I9&lt;=250),0.06,IF(AND(I9&gt;250,I9&lt;=500),0.04,IF(I9&gt;500,0.03,0))))</f>
        <v>0.06</v>
      </c>
      <c r="L9" s="2" t="str">
        <f>IF(ABS(J9)&lt;=K9,"Dentro del rango","Supera el rango")</f>
        <v>Dentro del rango</v>
      </c>
      <c r="M9" s="2">
        <v>1</v>
      </c>
      <c r="N9" s="2">
        <v>0</v>
      </c>
      <c r="O9" s="2">
        <v>1</v>
      </c>
      <c r="P9" s="2">
        <v>1</v>
      </c>
      <c r="Q9" s="2">
        <v>0</v>
      </c>
      <c r="R9" s="2">
        <v>1</v>
      </c>
      <c r="S9" s="2">
        <v>1</v>
      </c>
      <c r="T9" s="2">
        <v>1</v>
      </c>
      <c r="U9" s="2">
        <v>0</v>
      </c>
      <c r="V9" s="2">
        <v>0</v>
      </c>
      <c r="W9" s="3" t="s">
        <v>38</v>
      </c>
      <c r="X9" s="34" t="s">
        <v>36</v>
      </c>
    </row>
    <row r="10" spans="1:24">
      <c r="A10" s="2">
        <v>210</v>
      </c>
      <c r="B10" s="2" t="s">
        <v>54</v>
      </c>
      <c r="C10" s="2" t="s">
        <v>55</v>
      </c>
      <c r="D10" s="34" t="s">
        <v>36</v>
      </c>
      <c r="E10" s="2" t="s">
        <v>26</v>
      </c>
      <c r="F10" s="12" t="s">
        <v>56</v>
      </c>
      <c r="G10" s="2">
        <v>126</v>
      </c>
      <c r="H10" s="17">
        <v>125.751155664</v>
      </c>
      <c r="I10" s="3">
        <v>125.75</v>
      </c>
      <c r="J10" s="16">
        <f>(((ABS(I10-G10))/G10))</f>
        <v>1.984126984126984E-3</v>
      </c>
      <c r="K10" s="16">
        <f>IF(I10&lt;=80,0.07,IF(AND(I10&gt;80,I10&lt;=250),0.06,IF(AND(I10&gt;250,I10&lt;=500),0.04,IF(I10&gt;500,0.03,0))))</f>
        <v>0.06</v>
      </c>
      <c r="L10" s="2" t="str">
        <f>IF(ABS(J10)&lt;=K10,"Dentro del rango","Supera el rango")</f>
        <v>Dentro del rango</v>
      </c>
      <c r="M10" s="2">
        <v>1</v>
      </c>
      <c r="N10" s="2">
        <v>0</v>
      </c>
      <c r="O10" s="2">
        <v>1</v>
      </c>
      <c r="P10" s="2">
        <v>1</v>
      </c>
      <c r="Q10" s="2">
        <v>0</v>
      </c>
      <c r="R10" s="2">
        <v>1</v>
      </c>
      <c r="S10" s="2">
        <v>1</v>
      </c>
      <c r="T10" s="2">
        <v>1</v>
      </c>
      <c r="U10" s="2">
        <v>0</v>
      </c>
      <c r="V10" s="2">
        <v>0</v>
      </c>
      <c r="W10" s="3" t="s">
        <v>38</v>
      </c>
      <c r="X10" s="34" t="s">
        <v>36</v>
      </c>
    </row>
    <row r="11" spans="1:24">
      <c r="A11" s="2">
        <v>209</v>
      </c>
      <c r="B11" s="2" t="s">
        <v>57</v>
      </c>
      <c r="C11" s="2" t="s">
        <v>58</v>
      </c>
      <c r="D11" s="34" t="s">
        <v>36</v>
      </c>
      <c r="E11" s="2" t="s">
        <v>26</v>
      </c>
      <c r="F11" s="12" t="s">
        <v>59</v>
      </c>
      <c r="G11" s="2">
        <v>119</v>
      </c>
      <c r="H11" s="17">
        <v>118.619884649</v>
      </c>
      <c r="I11" s="3">
        <v>118.62</v>
      </c>
      <c r="J11" s="16">
        <f>(((ABS(I11-G11))/G11))</f>
        <v>3.1932773109243314E-3</v>
      </c>
      <c r="K11" s="16">
        <f>IF(I11&lt;=80,0.07,IF(AND(I11&gt;80,I11&lt;=250),0.06,IF(AND(I11&gt;250,I11&lt;=500),0.04,IF(I11&gt;500,0.03,0))))</f>
        <v>0.06</v>
      </c>
      <c r="L11" s="2" t="str">
        <f>IF(ABS(J11)&lt;=K11,"Dentro del rango","Supera el rango")</f>
        <v>Dentro del rango</v>
      </c>
      <c r="M11" s="2">
        <v>1</v>
      </c>
      <c r="N11" s="2">
        <v>0</v>
      </c>
      <c r="O11" s="2">
        <v>1</v>
      </c>
      <c r="P11" s="2">
        <v>1</v>
      </c>
      <c r="Q11" s="2">
        <v>0</v>
      </c>
      <c r="R11" s="2">
        <v>1</v>
      </c>
      <c r="S11" s="2">
        <v>1</v>
      </c>
      <c r="T11" s="2">
        <v>1</v>
      </c>
      <c r="U11" s="2">
        <v>0</v>
      </c>
      <c r="V11" s="2">
        <v>0</v>
      </c>
      <c r="W11" s="3" t="s">
        <v>38</v>
      </c>
      <c r="X11" s="34" t="s">
        <v>36</v>
      </c>
    </row>
    <row r="12" spans="1:24">
      <c r="A12" s="2">
        <v>208</v>
      </c>
      <c r="B12" s="2" t="s">
        <v>60</v>
      </c>
      <c r="C12" s="2" t="s">
        <v>61</v>
      </c>
      <c r="D12" s="34" t="s">
        <v>36</v>
      </c>
      <c r="E12" s="2" t="s">
        <v>26</v>
      </c>
      <c r="F12" s="12" t="s">
        <v>62</v>
      </c>
      <c r="G12" s="2">
        <v>102</v>
      </c>
      <c r="H12" s="17">
        <v>102.31479257700001</v>
      </c>
      <c r="I12" s="3">
        <v>102.31</v>
      </c>
      <c r="J12" s="16">
        <f>(((ABS(I12-G12))/G12))</f>
        <v>3.0392156862745321E-3</v>
      </c>
      <c r="K12" s="16">
        <f>IF(I12&lt;=80,0.07,IF(AND(I12&gt;80,I12&lt;=250),0.06,IF(AND(I12&gt;250,I12&lt;=500),0.04,IF(I12&gt;500,0.03,0))))</f>
        <v>0.06</v>
      </c>
      <c r="L12" s="2" t="str">
        <f>IF(ABS(J12)&lt;=K12,"Dentro del rango","Supera el rango")</f>
        <v>Dentro del rango</v>
      </c>
      <c r="M12" s="2">
        <v>1</v>
      </c>
      <c r="N12" s="2">
        <v>0</v>
      </c>
      <c r="O12" s="2">
        <v>1</v>
      </c>
      <c r="P12" s="2">
        <v>1</v>
      </c>
      <c r="Q12" s="2">
        <v>0</v>
      </c>
      <c r="R12" s="2">
        <v>1</v>
      </c>
      <c r="S12" s="2">
        <v>1</v>
      </c>
      <c r="T12" s="2">
        <v>1</v>
      </c>
      <c r="U12" s="2">
        <v>0</v>
      </c>
      <c r="V12" s="2">
        <v>0</v>
      </c>
      <c r="W12" s="3" t="s">
        <v>38</v>
      </c>
      <c r="X12" s="34" t="s">
        <v>36</v>
      </c>
    </row>
    <row r="13" spans="1:24">
      <c r="A13" s="2">
        <v>206</v>
      </c>
      <c r="B13" s="2" t="s">
        <v>63</v>
      </c>
      <c r="C13" s="2" t="s">
        <v>64</v>
      </c>
      <c r="D13" s="34" t="s">
        <v>36</v>
      </c>
      <c r="E13" s="2" t="s">
        <v>26</v>
      </c>
      <c r="F13" s="12" t="s">
        <v>65</v>
      </c>
      <c r="G13" s="2">
        <v>121</v>
      </c>
      <c r="H13" s="17">
        <v>121.163951846</v>
      </c>
      <c r="I13" s="3">
        <v>121.17</v>
      </c>
      <c r="J13" s="16">
        <f>(((ABS(I13-G13))/G13))</f>
        <v>1.4049586776859644E-3</v>
      </c>
      <c r="K13" s="16">
        <f>IF(I13&lt;=80,0.07,IF(AND(I13&gt;80,I13&lt;=250),0.06,IF(AND(I13&gt;250,I13&lt;=500),0.04,IF(I13&gt;500,0.03,0))))</f>
        <v>0.06</v>
      </c>
      <c r="L13" s="2" t="str">
        <f>IF(ABS(J13)&lt;=K13,"Dentro del rango","Supera el rango")</f>
        <v>Dentro del rango</v>
      </c>
      <c r="M13" s="2">
        <v>1</v>
      </c>
      <c r="N13" s="2">
        <v>0</v>
      </c>
      <c r="O13" s="2">
        <v>1</v>
      </c>
      <c r="P13" s="2">
        <v>1</v>
      </c>
      <c r="Q13" s="2">
        <v>0</v>
      </c>
      <c r="R13" s="2">
        <v>1</v>
      </c>
      <c r="S13" s="2">
        <v>1</v>
      </c>
      <c r="T13" s="2">
        <v>1</v>
      </c>
      <c r="U13" s="2">
        <v>0</v>
      </c>
      <c r="V13" s="2">
        <v>0</v>
      </c>
      <c r="W13" s="3" t="s">
        <v>38</v>
      </c>
      <c r="X13" s="34" t="s">
        <v>36</v>
      </c>
    </row>
    <row r="14" spans="1:24">
      <c r="A14" s="2">
        <v>203</v>
      </c>
      <c r="B14" s="2" t="s">
        <v>66</v>
      </c>
      <c r="C14" s="2" t="s">
        <v>67</v>
      </c>
      <c r="D14" s="34" t="s">
        <v>36</v>
      </c>
      <c r="E14" s="2" t="s">
        <v>26</v>
      </c>
      <c r="F14" s="12" t="s">
        <v>68</v>
      </c>
      <c r="G14" s="2">
        <v>93</v>
      </c>
      <c r="H14" s="17">
        <v>92.713443419399994</v>
      </c>
      <c r="I14" s="3">
        <v>92.71</v>
      </c>
      <c r="J14" s="16">
        <f>(((ABS(I14-G14))/G14))</f>
        <v>3.1182795698925406E-3</v>
      </c>
      <c r="K14" s="16">
        <f>IF(I14&lt;=80,0.07,IF(AND(I14&gt;80,I14&lt;=250),0.06,IF(AND(I14&gt;250,I14&lt;=500),0.04,IF(I14&gt;500,0.03,0))))</f>
        <v>0.06</v>
      </c>
      <c r="L14" s="2" t="str">
        <f>IF(ABS(J14)&lt;=K14,"Dentro del rango","Supera el rango")</f>
        <v>Dentro del rango</v>
      </c>
      <c r="M14" s="2">
        <v>1</v>
      </c>
      <c r="N14" s="2">
        <v>0</v>
      </c>
      <c r="O14" s="2">
        <v>1</v>
      </c>
      <c r="P14" s="2">
        <v>1</v>
      </c>
      <c r="Q14" s="2">
        <v>0</v>
      </c>
      <c r="R14" s="2">
        <v>1</v>
      </c>
      <c r="S14" s="2">
        <v>1</v>
      </c>
      <c r="T14" s="2">
        <v>1</v>
      </c>
      <c r="U14" s="2">
        <v>0</v>
      </c>
      <c r="V14" s="2">
        <v>0</v>
      </c>
      <c r="W14" s="3" t="s">
        <v>38</v>
      </c>
      <c r="X14" s="34" t="s">
        <v>36</v>
      </c>
    </row>
    <row r="15" spans="1:24">
      <c r="A15" s="2">
        <v>204</v>
      </c>
      <c r="B15" s="2" t="s">
        <v>69</v>
      </c>
      <c r="C15" s="2" t="s">
        <v>70</v>
      </c>
      <c r="D15" s="34" t="s">
        <v>71</v>
      </c>
      <c r="E15" s="2" t="s">
        <v>26</v>
      </c>
      <c r="F15" s="12" t="s">
        <v>72</v>
      </c>
      <c r="G15" s="2">
        <v>103</v>
      </c>
      <c r="H15" s="17">
        <v>103.06613105300001</v>
      </c>
      <c r="I15" s="3">
        <v>103.07</v>
      </c>
      <c r="J15" s="16">
        <f>(((ABS(I15-G15))/G15))</f>
        <v>6.7961165048537064E-4</v>
      </c>
      <c r="K15" s="16">
        <f>IF(I15&lt;=80,0.07,IF(AND(I15&gt;80,I15&lt;=250),0.06,IF(AND(I15&gt;250,I15&lt;=500),0.04,IF(I15&gt;500,0.03,0))))</f>
        <v>0.06</v>
      </c>
      <c r="L15" s="2" t="str">
        <f>IF(ABS(J15)&lt;=K15,"Dentro del rango","Supera el rango")</f>
        <v>Dentro del rango</v>
      </c>
      <c r="M15" s="2">
        <v>1</v>
      </c>
      <c r="N15" s="2">
        <v>0</v>
      </c>
      <c r="O15" s="2">
        <v>1</v>
      </c>
      <c r="P15" s="2">
        <v>1</v>
      </c>
      <c r="Q15" s="2">
        <v>0</v>
      </c>
      <c r="R15" s="2">
        <v>1</v>
      </c>
      <c r="S15" s="2">
        <v>0</v>
      </c>
      <c r="T15" s="2">
        <v>1</v>
      </c>
      <c r="U15" s="2">
        <v>0</v>
      </c>
      <c r="V15" s="2">
        <v>0</v>
      </c>
      <c r="W15" s="3" t="s">
        <v>73</v>
      </c>
      <c r="X15" s="34" t="s">
        <v>71</v>
      </c>
    </row>
    <row r="16" spans="1:24">
      <c r="A16" s="2">
        <v>219</v>
      </c>
      <c r="B16" s="2" t="s">
        <v>74</v>
      </c>
      <c r="C16" s="2" t="s">
        <v>75</v>
      </c>
      <c r="D16" s="34" t="s">
        <v>76</v>
      </c>
      <c r="E16" s="2" t="s">
        <v>26</v>
      </c>
      <c r="F16" s="12" t="s">
        <v>77</v>
      </c>
      <c r="G16" s="2">
        <v>187</v>
      </c>
      <c r="H16" s="17">
        <v>186.98776663999999</v>
      </c>
      <c r="I16" s="3">
        <v>186.99</v>
      </c>
      <c r="J16" s="16">
        <f>(((ABS(I16-G16))/G16))</f>
        <v>5.3475935828828369E-5</v>
      </c>
      <c r="K16" s="16">
        <f>IF(I16&lt;=80,0.07,IF(AND(I16&gt;80,I16&lt;=250),0.06,IF(AND(I16&gt;250,I16&lt;=500),0.04,IF(I16&gt;500,0.03,0))))</f>
        <v>0.06</v>
      </c>
      <c r="L16" s="2" t="str">
        <f>IF(ABS(J16)&lt;=K16,"Dentro del rango","Supera el rango")</f>
        <v>Dentro del rango</v>
      </c>
      <c r="M16" s="2">
        <v>1</v>
      </c>
      <c r="N16" s="2">
        <v>0</v>
      </c>
      <c r="O16" s="2">
        <v>1</v>
      </c>
      <c r="P16" s="2">
        <v>1</v>
      </c>
      <c r="Q16" s="2">
        <v>0</v>
      </c>
      <c r="R16" s="2">
        <v>1</v>
      </c>
      <c r="S16" s="2">
        <v>0</v>
      </c>
      <c r="T16" s="2">
        <v>1</v>
      </c>
      <c r="U16" s="2">
        <v>0</v>
      </c>
      <c r="V16" s="2">
        <v>0</v>
      </c>
      <c r="W16" s="3" t="s">
        <v>78</v>
      </c>
      <c r="X16" s="34" t="s">
        <v>76</v>
      </c>
    </row>
    <row r="17" spans="1:24">
      <c r="A17" s="2">
        <v>220</v>
      </c>
      <c r="B17" s="2" t="s">
        <v>79</v>
      </c>
      <c r="C17" s="2" t="s">
        <v>80</v>
      </c>
      <c r="D17" s="34" t="s">
        <v>81</v>
      </c>
      <c r="E17" s="2" t="s">
        <v>26</v>
      </c>
      <c r="F17" s="12" t="s">
        <v>82</v>
      </c>
      <c r="G17" s="2">
        <v>77</v>
      </c>
      <c r="H17" s="17">
        <v>77.306279275700007</v>
      </c>
      <c r="I17" s="3">
        <v>77.31</v>
      </c>
      <c r="J17" s="16">
        <f>(((ABS(I17-G17))/G17))</f>
        <v>4.0259740259740552E-3</v>
      </c>
      <c r="K17" s="16">
        <f>IF(I17&lt;=80,0.07,IF(AND(I17&gt;80,I17&lt;=250),0.06,IF(AND(I17&gt;250,I17&lt;=500),0.04,IF(I17&gt;500,0.03,0))))</f>
        <v>7.0000000000000007E-2</v>
      </c>
      <c r="L17" s="2" t="str">
        <f>IF(ABS(J17)&lt;=K17,"Dentro del rango","Supera el rango")</f>
        <v>Dentro del rango</v>
      </c>
      <c r="M17" s="2">
        <v>1</v>
      </c>
      <c r="N17" s="2">
        <v>0</v>
      </c>
      <c r="O17" s="2">
        <v>1</v>
      </c>
      <c r="P17" s="2">
        <v>1</v>
      </c>
      <c r="Q17" s="2">
        <v>0</v>
      </c>
      <c r="R17" s="2">
        <v>1</v>
      </c>
      <c r="S17" s="2">
        <v>0</v>
      </c>
      <c r="T17" s="2">
        <v>1</v>
      </c>
      <c r="U17" s="2">
        <v>0</v>
      </c>
      <c r="V17" s="2">
        <v>0</v>
      </c>
      <c r="W17" s="3" t="s">
        <v>83</v>
      </c>
      <c r="X17" s="34" t="s">
        <v>81</v>
      </c>
    </row>
    <row r="18" spans="1:24">
      <c r="A18" s="2">
        <v>217</v>
      </c>
      <c r="B18" s="2" t="s">
        <v>84</v>
      </c>
      <c r="C18" s="2" t="s">
        <v>85</v>
      </c>
      <c r="D18" s="34" t="s">
        <v>86</v>
      </c>
      <c r="E18" s="2" t="s">
        <v>26</v>
      </c>
      <c r="F18" s="12" t="s">
        <v>87</v>
      </c>
      <c r="G18" s="2">
        <v>92</v>
      </c>
      <c r="H18" s="17">
        <v>92.126030482000004</v>
      </c>
      <c r="I18" s="3">
        <v>92.13</v>
      </c>
      <c r="J18" s="16">
        <f>(((ABS(I18-G18))/G18))</f>
        <v>1.4130434782608202E-3</v>
      </c>
      <c r="K18" s="16">
        <f>IF(I18&lt;=80,0.07,IF(AND(I18&gt;80,I18&lt;=250),0.06,IF(AND(I18&gt;250,I18&lt;=500),0.04,IF(I18&gt;500,0.03,0))))</f>
        <v>0.06</v>
      </c>
      <c r="L18" s="2" t="str">
        <f>IF(ABS(J18)&lt;=K18,"Dentro del rango","Supera el rango")</f>
        <v>Dentro del rango</v>
      </c>
      <c r="M18" s="2">
        <v>1</v>
      </c>
      <c r="N18" s="2">
        <v>0</v>
      </c>
      <c r="O18" s="2">
        <v>1</v>
      </c>
      <c r="P18" s="2">
        <v>1</v>
      </c>
      <c r="Q18" s="2">
        <v>0</v>
      </c>
      <c r="R18" s="2">
        <v>1</v>
      </c>
      <c r="S18" s="2">
        <v>0</v>
      </c>
      <c r="T18" s="2">
        <v>1</v>
      </c>
      <c r="U18" s="2">
        <v>0</v>
      </c>
      <c r="V18" s="2">
        <v>0</v>
      </c>
      <c r="W18" s="3" t="s">
        <v>88</v>
      </c>
      <c r="X18" s="34" t="s">
        <v>86</v>
      </c>
    </row>
    <row r="19" spans="1:24">
      <c r="A19" s="2">
        <v>211</v>
      </c>
      <c r="B19" s="2" t="s">
        <v>89</v>
      </c>
      <c r="C19" s="2" t="s">
        <v>90</v>
      </c>
      <c r="D19" s="34" t="s">
        <v>91</v>
      </c>
      <c r="E19" s="2" t="s">
        <v>26</v>
      </c>
      <c r="F19" s="12" t="s">
        <v>92</v>
      </c>
      <c r="G19" s="2">
        <v>127</v>
      </c>
      <c r="H19" s="17">
        <v>126.98576650299999</v>
      </c>
      <c r="I19" s="3">
        <v>126.99</v>
      </c>
      <c r="J19" s="16">
        <f>(((ABS(I19-G19))/G19))</f>
        <v>7.8740157480355248E-5</v>
      </c>
      <c r="K19" s="16">
        <f>IF(I19&lt;=80,0.07,IF(AND(I19&gt;80,I19&lt;=250),0.06,IF(AND(I19&gt;250,I19&lt;=500),0.04,IF(I19&gt;500,0.03,0))))</f>
        <v>0.06</v>
      </c>
      <c r="L19" s="2" t="str">
        <f>IF(ABS(J19)&lt;=K19,"Dentro del rango","Supera el rango")</f>
        <v>Dentro del rango</v>
      </c>
      <c r="M19" s="2">
        <v>1</v>
      </c>
      <c r="N19" s="2">
        <v>0</v>
      </c>
      <c r="O19" s="2">
        <v>1</v>
      </c>
      <c r="P19" s="2">
        <v>1</v>
      </c>
      <c r="Q19" s="2">
        <v>0</v>
      </c>
      <c r="R19" s="2">
        <v>1</v>
      </c>
      <c r="S19" s="2">
        <v>0</v>
      </c>
      <c r="T19" s="2">
        <v>1</v>
      </c>
      <c r="U19" s="2">
        <v>0</v>
      </c>
      <c r="V19" s="2">
        <v>0</v>
      </c>
      <c r="W19" s="3" t="s">
        <v>93</v>
      </c>
      <c r="X19" s="34" t="s">
        <v>91</v>
      </c>
    </row>
    <row r="20" spans="1:24">
      <c r="A20" s="2">
        <v>205</v>
      </c>
      <c r="B20" s="2" t="s">
        <v>94</v>
      </c>
      <c r="C20" s="2" t="s">
        <v>95</v>
      </c>
      <c r="D20" s="34" t="s">
        <v>91</v>
      </c>
      <c r="E20" s="2" t="s">
        <v>26</v>
      </c>
      <c r="F20" s="12" t="s">
        <v>96</v>
      </c>
      <c r="G20" s="2">
        <v>255</v>
      </c>
      <c r="H20" s="17">
        <v>255.188945663</v>
      </c>
      <c r="I20" s="3">
        <v>255.19</v>
      </c>
      <c r="J20" s="16">
        <f>(((ABS(I20-G20))/G20))</f>
        <v>7.4509803921567739E-4</v>
      </c>
      <c r="K20" s="16">
        <f>IF(I20&lt;=80,0.07,IF(AND(I20&gt;80,I20&lt;=250),0.06,IF(AND(I20&gt;250,I20&lt;=500),0.04,IF(I20&gt;500,0.03,0))))</f>
        <v>0.04</v>
      </c>
      <c r="L20" s="2" t="str">
        <f>IF(ABS(J20)&lt;=K20,"Dentro del rango","Supera el rango")</f>
        <v>Dentro del rango</v>
      </c>
      <c r="M20" s="2">
        <v>1</v>
      </c>
      <c r="N20" s="2">
        <v>0</v>
      </c>
      <c r="O20" s="2">
        <v>1</v>
      </c>
      <c r="P20" s="2">
        <v>1</v>
      </c>
      <c r="Q20" s="2">
        <v>0</v>
      </c>
      <c r="R20" s="2">
        <v>1</v>
      </c>
      <c r="S20" s="2">
        <v>0</v>
      </c>
      <c r="T20" s="2">
        <v>1</v>
      </c>
      <c r="U20" s="2">
        <v>0</v>
      </c>
      <c r="V20" s="2">
        <v>0</v>
      </c>
      <c r="W20" s="3" t="s">
        <v>93</v>
      </c>
      <c r="X20" s="34" t="s">
        <v>91</v>
      </c>
    </row>
    <row r="21" spans="1:24">
      <c r="A21" s="2">
        <v>207</v>
      </c>
      <c r="B21" s="2" t="s">
        <v>97</v>
      </c>
      <c r="C21" s="2" t="s">
        <v>98</v>
      </c>
      <c r="D21" s="34" t="s">
        <v>99</v>
      </c>
      <c r="E21" s="2" t="s">
        <v>26</v>
      </c>
      <c r="F21" s="12" t="s">
        <v>100</v>
      </c>
      <c r="G21" s="2">
        <v>105</v>
      </c>
      <c r="H21" s="17">
        <v>104.613635571</v>
      </c>
      <c r="I21" s="3">
        <v>104.61</v>
      </c>
      <c r="J21" s="16">
        <f>(((ABS(I21-G21))/G21))</f>
        <v>3.7142857142857199E-3</v>
      </c>
      <c r="K21" s="16">
        <f>IF(I21&lt;=80,0.07,IF(AND(I21&gt;80,I21&lt;=250),0.06,IF(AND(I21&gt;250,I21&lt;=500),0.04,IF(I21&gt;500,0.03,0))))</f>
        <v>0.06</v>
      </c>
      <c r="L21" s="2" t="str">
        <f>IF(ABS(J21)&lt;=K21,"Dentro del rango","Supera el rango")</f>
        <v>Dentro del rango</v>
      </c>
      <c r="M21" s="2">
        <v>1</v>
      </c>
      <c r="N21" s="2">
        <v>0</v>
      </c>
      <c r="O21" s="2">
        <v>1</v>
      </c>
      <c r="P21" s="2">
        <v>1</v>
      </c>
      <c r="Q21" s="2">
        <v>0</v>
      </c>
      <c r="R21" s="2">
        <v>1</v>
      </c>
      <c r="S21" s="2">
        <v>0</v>
      </c>
      <c r="T21" s="2">
        <v>1</v>
      </c>
      <c r="U21" s="2">
        <v>0</v>
      </c>
      <c r="V21" s="2">
        <v>0</v>
      </c>
      <c r="W21" s="3" t="s">
        <v>101</v>
      </c>
      <c r="X21" s="34" t="s">
        <v>99</v>
      </c>
    </row>
    <row r="22" spans="1:24">
      <c r="A22" s="2">
        <v>218</v>
      </c>
      <c r="B22" s="2" t="s">
        <v>102</v>
      </c>
      <c r="C22" s="2" t="s">
        <v>103</v>
      </c>
      <c r="D22" s="34" t="s">
        <v>104</v>
      </c>
      <c r="E22" s="2" t="s">
        <v>26</v>
      </c>
      <c r="F22" s="12" t="s">
        <v>105</v>
      </c>
      <c r="G22" s="2">
        <v>94</v>
      </c>
      <c r="H22" s="17">
        <v>93.5866065628</v>
      </c>
      <c r="I22" s="3">
        <v>93.59</v>
      </c>
      <c r="J22" s="16">
        <f>(((ABS(I22-G22))/G22))</f>
        <v>4.3617021276595386E-3</v>
      </c>
      <c r="K22" s="16">
        <f>IF(I22&lt;=80,0.07,IF(AND(I22&gt;80,I22&lt;=250),0.06,IF(AND(I22&gt;250,I22&lt;=500),0.04,IF(I22&gt;500,0.03,0))))</f>
        <v>0.06</v>
      </c>
      <c r="L22" s="2" t="str">
        <f>IF(ABS(J22)&lt;=K22,"Dentro del rango","Supera el rango")</f>
        <v>Dentro del rango</v>
      </c>
      <c r="M22" s="2">
        <v>1</v>
      </c>
      <c r="N22" s="2">
        <v>0</v>
      </c>
      <c r="O22" s="2">
        <v>1</v>
      </c>
      <c r="P22" s="2">
        <v>1</v>
      </c>
      <c r="Q22" s="2">
        <v>0</v>
      </c>
      <c r="R22" s="2">
        <v>1</v>
      </c>
      <c r="S22" s="2">
        <v>0</v>
      </c>
      <c r="T22" s="2">
        <v>1</v>
      </c>
      <c r="U22" s="2">
        <v>0</v>
      </c>
      <c r="V22" s="2">
        <v>0</v>
      </c>
      <c r="W22" s="3" t="s">
        <v>106</v>
      </c>
      <c r="X22" s="34" t="s">
        <v>104</v>
      </c>
    </row>
    <row r="23" spans="1:24">
      <c r="A23" s="2">
        <v>6</v>
      </c>
      <c r="B23" s="2" t="s">
        <v>107</v>
      </c>
      <c r="C23" s="2" t="s">
        <v>108</v>
      </c>
      <c r="D23" s="34" t="s">
        <v>109</v>
      </c>
      <c r="E23" s="2" t="s">
        <v>110</v>
      </c>
      <c r="F23" s="12" t="s">
        <v>111</v>
      </c>
      <c r="G23" s="2">
        <v>75</v>
      </c>
      <c r="H23" s="17">
        <v>75.192100486300006</v>
      </c>
      <c r="I23" s="2">
        <v>75.19</v>
      </c>
      <c r="J23" s="16">
        <f>(((ABS(I23-G23))/G23))</f>
        <v>2.5333333333333028E-3</v>
      </c>
      <c r="K23" s="16">
        <f>IF(I23&lt;=80,0.07,IF(AND(I23&gt;80,I23&lt;=250),0.06,IF(AND(I23&gt;250,I23&lt;=500),0.04,IF(I23&gt;500,0.03,0))))</f>
        <v>7.0000000000000007E-2</v>
      </c>
      <c r="L23" s="2" t="str">
        <f>IF(ABS(J23)&lt;=K23,"Dentro del rango","Supera el rango")</f>
        <v>Dentro del rango</v>
      </c>
      <c r="M23" s="13">
        <v>1</v>
      </c>
      <c r="N23" s="2">
        <v>0</v>
      </c>
      <c r="O23" s="2">
        <v>1</v>
      </c>
      <c r="P23" s="2">
        <v>0</v>
      </c>
      <c r="Q23" s="2">
        <v>1</v>
      </c>
      <c r="R23" s="2">
        <v>1</v>
      </c>
      <c r="S23" s="2">
        <v>0</v>
      </c>
      <c r="T23" s="2">
        <v>0</v>
      </c>
      <c r="U23" s="2">
        <v>0</v>
      </c>
      <c r="V23" s="2">
        <v>0</v>
      </c>
      <c r="W23" s="14" t="s">
        <v>112</v>
      </c>
      <c r="X23" s="34" t="s">
        <v>109</v>
      </c>
    </row>
    <row r="24" spans="1:24">
      <c r="A24" s="2">
        <v>13</v>
      </c>
      <c r="B24" s="2" t="s">
        <v>113</v>
      </c>
      <c r="C24" s="2" t="s">
        <v>114</v>
      </c>
      <c r="D24" s="34" t="s">
        <v>115</v>
      </c>
      <c r="E24" s="2" t="s">
        <v>110</v>
      </c>
      <c r="F24" s="12" t="s">
        <v>116</v>
      </c>
      <c r="G24" s="2">
        <v>81</v>
      </c>
      <c r="H24" s="17">
        <v>80.737383956900004</v>
      </c>
      <c r="I24" s="2">
        <v>80.739999999999995</v>
      </c>
      <c r="J24" s="16">
        <f>(((ABS(I24-G24))/G24))</f>
        <v>3.2098765432099397E-3</v>
      </c>
      <c r="K24" s="16">
        <f>IF(I24&lt;=80,0.07,IF(AND(I24&gt;80,I24&lt;=250),0.06,IF(AND(I24&gt;250,I24&lt;=500),0.04,IF(I24&gt;500,0.03,0))))</f>
        <v>0.06</v>
      </c>
      <c r="L24" s="2" t="str">
        <f>IF(ABS(J24)&lt;=K24,"Dentro del rango","Supera el rango")</f>
        <v>Dentro del rango</v>
      </c>
      <c r="M24" s="13">
        <v>1</v>
      </c>
      <c r="N24" s="2">
        <v>0</v>
      </c>
      <c r="O24" s="2">
        <v>1</v>
      </c>
      <c r="P24" s="2">
        <v>0</v>
      </c>
      <c r="Q24" s="2">
        <v>0</v>
      </c>
      <c r="R24" s="2">
        <v>1</v>
      </c>
      <c r="S24" s="2">
        <v>1</v>
      </c>
      <c r="T24" s="2">
        <v>1</v>
      </c>
      <c r="U24" s="2">
        <v>1</v>
      </c>
      <c r="V24" s="2">
        <v>0</v>
      </c>
      <c r="W24" s="20" t="s">
        <v>117</v>
      </c>
      <c r="X24" s="34" t="s">
        <v>115</v>
      </c>
    </row>
    <row r="25" spans="1:24">
      <c r="A25" s="2">
        <v>15</v>
      </c>
      <c r="B25" s="2" t="s">
        <v>118</v>
      </c>
      <c r="C25" s="2" t="s">
        <v>119</v>
      </c>
      <c r="D25" s="34" t="s">
        <v>115</v>
      </c>
      <c r="E25" s="2" t="s">
        <v>110</v>
      </c>
      <c r="F25" s="12" t="s">
        <v>120</v>
      </c>
      <c r="G25" s="2">
        <v>69</v>
      </c>
      <c r="H25" s="17">
        <v>69.367039491100002</v>
      </c>
      <c r="I25" s="2">
        <v>69.37</v>
      </c>
      <c r="J25" s="16">
        <f>(((ABS(I25-G25))/G25))</f>
        <v>5.3623188405797764E-3</v>
      </c>
      <c r="K25" s="16">
        <f>IF(I25&lt;=80,0.07,IF(AND(I25&gt;80,I25&lt;=250),0.06,IF(AND(I25&gt;250,I25&lt;=500),0.04,IF(I25&gt;500,0.03,0))))</f>
        <v>7.0000000000000007E-2</v>
      </c>
      <c r="L25" s="2" t="str">
        <f>IF(ABS(J25)&lt;=K25,"Dentro del rango","Supera el rango")</f>
        <v>Dentro del rango</v>
      </c>
      <c r="M25" s="13">
        <v>1</v>
      </c>
      <c r="N25" s="2">
        <v>0</v>
      </c>
      <c r="O25" s="2">
        <v>1</v>
      </c>
      <c r="P25" s="2">
        <v>0</v>
      </c>
      <c r="Q25" s="2">
        <v>0</v>
      </c>
      <c r="R25" s="2">
        <v>1</v>
      </c>
      <c r="S25" s="2">
        <v>1</v>
      </c>
      <c r="T25" s="2">
        <v>1</v>
      </c>
      <c r="U25" s="2">
        <v>1</v>
      </c>
      <c r="V25" s="2">
        <v>0</v>
      </c>
      <c r="W25" s="20" t="s">
        <v>121</v>
      </c>
      <c r="X25" s="34" t="s">
        <v>115</v>
      </c>
    </row>
    <row r="26" spans="1:24">
      <c r="A26" s="2">
        <v>223</v>
      </c>
      <c r="B26" s="2" t="s">
        <v>122</v>
      </c>
      <c r="C26" s="2" t="s">
        <v>123</v>
      </c>
      <c r="D26" s="34" t="s">
        <v>124</v>
      </c>
      <c r="E26" s="2" t="s">
        <v>125</v>
      </c>
      <c r="F26" s="12" t="s">
        <v>126</v>
      </c>
      <c r="G26" s="2">
        <v>80</v>
      </c>
      <c r="H26" s="17">
        <v>79.8084832097</v>
      </c>
      <c r="I26" s="21">
        <v>79.81</v>
      </c>
      <c r="J26" s="16">
        <f>(((ABS(I26-G26))/G26))</f>
        <v>2.3749999999999718E-3</v>
      </c>
      <c r="K26" s="16">
        <f>IF(I26&lt;=80,0.07,IF(AND(I26&gt;80,I26&lt;=250),0.06,IF(AND(I26&gt;250,I26&lt;=500),0.04,IF(I26&gt;500,0.03,0))))</f>
        <v>7.0000000000000007E-2</v>
      </c>
      <c r="L26" s="2" t="str">
        <f>IF(ABS(J26)&lt;=K26,"Dentro del rango","Supera el rango")</f>
        <v>Dentro del rango</v>
      </c>
      <c r="M26" s="2">
        <v>1</v>
      </c>
      <c r="N26" s="2">
        <v>0</v>
      </c>
      <c r="O26" s="2">
        <v>1</v>
      </c>
      <c r="P26" s="2">
        <v>1</v>
      </c>
      <c r="Q26" s="2">
        <v>0</v>
      </c>
      <c r="R26" s="2">
        <v>1</v>
      </c>
      <c r="S26" s="2">
        <v>0</v>
      </c>
      <c r="T26" s="2">
        <v>1</v>
      </c>
      <c r="U26" s="2">
        <v>1</v>
      </c>
      <c r="V26" s="2">
        <v>1</v>
      </c>
      <c r="W26" s="21" t="s">
        <v>127</v>
      </c>
      <c r="X26" s="34" t="s">
        <v>124</v>
      </c>
    </row>
    <row r="27" spans="1:24">
      <c r="A27" s="2">
        <v>235</v>
      </c>
      <c r="B27" s="2" t="s">
        <v>128</v>
      </c>
      <c r="C27" s="2" t="s">
        <v>129</v>
      </c>
      <c r="D27" s="34" t="s">
        <v>130</v>
      </c>
      <c r="E27" s="2" t="s">
        <v>125</v>
      </c>
      <c r="F27" s="12" t="s">
        <v>131</v>
      </c>
      <c r="G27" s="2">
        <v>82</v>
      </c>
      <c r="H27" s="17">
        <v>81.576647243599993</v>
      </c>
      <c r="I27" s="21">
        <v>81.58</v>
      </c>
      <c r="J27" s="16">
        <f>(((ABS(I27-G27))/G27))</f>
        <v>5.1219512195122162E-3</v>
      </c>
      <c r="K27" s="16">
        <f>IF(I27&lt;=80,0.07,IF(AND(I27&gt;80,I27&lt;=250),0.06,IF(AND(I27&gt;250,I27&lt;=500),0.04,IF(I27&gt;500,0.03,0))))</f>
        <v>0.06</v>
      </c>
      <c r="L27" s="2" t="str">
        <f>IF(ABS(J27)&lt;=K27,"Dentro del rango","Supera el rango")</f>
        <v>Dentro del rango</v>
      </c>
      <c r="M27" s="2">
        <v>1</v>
      </c>
      <c r="N27" s="2">
        <v>0</v>
      </c>
      <c r="O27" s="2">
        <v>1</v>
      </c>
      <c r="P27" s="2">
        <v>1</v>
      </c>
      <c r="Q27" s="2">
        <v>0</v>
      </c>
      <c r="R27" s="2">
        <v>1</v>
      </c>
      <c r="S27" s="2">
        <v>0</v>
      </c>
      <c r="T27" s="2">
        <v>1</v>
      </c>
      <c r="U27" s="2">
        <v>1</v>
      </c>
      <c r="V27" s="2">
        <v>1</v>
      </c>
      <c r="W27" s="21" t="s">
        <v>132</v>
      </c>
      <c r="X27" s="34" t="s">
        <v>130</v>
      </c>
    </row>
    <row r="28" spans="1:24">
      <c r="A28" s="2">
        <v>273</v>
      </c>
      <c r="B28" s="2" t="s">
        <v>133</v>
      </c>
      <c r="C28" s="2" t="s">
        <v>134</v>
      </c>
      <c r="D28" s="34" t="s">
        <v>135</v>
      </c>
      <c r="E28" s="2" t="s">
        <v>136</v>
      </c>
      <c r="F28" s="12" t="s">
        <v>137</v>
      </c>
      <c r="G28" s="2">
        <v>165</v>
      </c>
      <c r="H28" s="17">
        <v>165.05835263899999</v>
      </c>
      <c r="I28" s="19">
        <v>165</v>
      </c>
      <c r="J28" s="16">
        <f>(((ABS(I28-G28))/G28))</f>
        <v>0</v>
      </c>
      <c r="K28" s="16">
        <f>IF(I28&lt;=80,0.07,IF(AND(I28&gt;80,I28&lt;=250),0.06,IF(AND(I28&gt;250,I28&lt;=500),0.04,IF(I28&gt;500,0.03,0))))</f>
        <v>0.06</v>
      </c>
      <c r="L28" s="2" t="str">
        <f>IF(ABS(J28)&lt;=K28,"Dentro del rango","Supera el rango")</f>
        <v>Dentro del rango</v>
      </c>
      <c r="M28" s="32">
        <v>1</v>
      </c>
      <c r="N28" s="32">
        <v>0</v>
      </c>
      <c r="O28" s="32">
        <v>1</v>
      </c>
      <c r="P28" s="32">
        <v>1</v>
      </c>
      <c r="Q28" s="32">
        <v>0</v>
      </c>
      <c r="R28" s="32">
        <v>1</v>
      </c>
      <c r="S28" s="32">
        <v>1</v>
      </c>
      <c r="T28" s="32">
        <v>1</v>
      </c>
      <c r="U28" s="32">
        <v>1</v>
      </c>
      <c r="V28" s="32">
        <v>1</v>
      </c>
      <c r="W28" s="19" t="s">
        <v>138</v>
      </c>
      <c r="X28" s="34" t="s">
        <v>135</v>
      </c>
    </row>
    <row r="29" spans="1:24">
      <c r="A29" s="2">
        <v>271</v>
      </c>
      <c r="B29" s="2" t="s">
        <v>139</v>
      </c>
      <c r="C29" s="2" t="s">
        <v>140</v>
      </c>
      <c r="D29" s="34" t="s">
        <v>135</v>
      </c>
      <c r="E29" s="2" t="s">
        <v>136</v>
      </c>
      <c r="F29" s="12" t="s">
        <v>141</v>
      </c>
      <c r="G29" s="2">
        <v>98</v>
      </c>
      <c r="H29" s="17">
        <v>97.642698917600001</v>
      </c>
      <c r="I29" s="19">
        <v>98</v>
      </c>
      <c r="J29" s="16">
        <f>(((ABS(I29-G29))/G29))</f>
        <v>0</v>
      </c>
      <c r="K29" s="16">
        <f>IF(I29&lt;=80,0.07,IF(AND(I29&gt;80,I29&lt;=250),0.06,IF(AND(I29&gt;250,I29&lt;=500),0.04,IF(I29&gt;500,0.03,0))))</f>
        <v>0.06</v>
      </c>
      <c r="L29" s="2" t="str">
        <f>IF(ABS(J29)&lt;=K29,"Dentro del rango","Supera el rango")</f>
        <v>Dentro del rango</v>
      </c>
      <c r="M29" s="32">
        <v>1</v>
      </c>
      <c r="N29" s="32">
        <v>0</v>
      </c>
      <c r="O29" s="32">
        <v>1</v>
      </c>
      <c r="P29" s="32">
        <v>1</v>
      </c>
      <c r="Q29" s="32">
        <v>0</v>
      </c>
      <c r="R29" s="32">
        <v>1</v>
      </c>
      <c r="S29" s="32">
        <v>1</v>
      </c>
      <c r="T29" s="32">
        <v>1</v>
      </c>
      <c r="U29" s="32">
        <v>1</v>
      </c>
      <c r="V29" s="32">
        <v>1</v>
      </c>
      <c r="W29" s="19" t="s">
        <v>138</v>
      </c>
      <c r="X29" s="34" t="s">
        <v>135</v>
      </c>
    </row>
    <row r="30" spans="1:24">
      <c r="A30" s="2">
        <v>269</v>
      </c>
      <c r="B30" s="2" t="s">
        <v>142</v>
      </c>
      <c r="C30" s="2" t="s">
        <v>143</v>
      </c>
      <c r="D30" s="34" t="s">
        <v>135</v>
      </c>
      <c r="E30" s="2" t="s">
        <v>136</v>
      </c>
      <c r="F30" s="12" t="s">
        <v>144</v>
      </c>
      <c r="G30" s="2">
        <v>93</v>
      </c>
      <c r="H30" s="17">
        <v>93.449200143499993</v>
      </c>
      <c r="I30" s="19">
        <v>93</v>
      </c>
      <c r="J30" s="16">
        <f>(((ABS(I30-G30))/G30))</f>
        <v>0</v>
      </c>
      <c r="K30" s="16">
        <f>IF(I30&lt;=80,0.07,IF(AND(I30&gt;80,I30&lt;=250),0.06,IF(AND(I30&gt;250,I30&lt;=500),0.04,IF(I30&gt;500,0.03,0))))</f>
        <v>0.06</v>
      </c>
      <c r="L30" s="2" t="str">
        <f>IF(ABS(J30)&lt;=K30,"Dentro del rango","Supera el rango")</f>
        <v>Dentro del rango</v>
      </c>
      <c r="M30" s="32">
        <v>1</v>
      </c>
      <c r="N30" s="32">
        <v>0</v>
      </c>
      <c r="O30" s="32">
        <v>1</v>
      </c>
      <c r="P30" s="32">
        <v>1</v>
      </c>
      <c r="Q30" s="32">
        <v>0</v>
      </c>
      <c r="R30" s="32">
        <v>1</v>
      </c>
      <c r="S30" s="32">
        <v>1</v>
      </c>
      <c r="T30" s="32">
        <v>1</v>
      </c>
      <c r="U30" s="32">
        <v>1</v>
      </c>
      <c r="V30" s="32">
        <v>1</v>
      </c>
      <c r="W30" s="19" t="s">
        <v>138</v>
      </c>
      <c r="X30" s="34" t="s">
        <v>135</v>
      </c>
    </row>
    <row r="31" spans="1:24">
      <c r="A31" s="2">
        <v>267</v>
      </c>
      <c r="B31" s="2" t="s">
        <v>145</v>
      </c>
      <c r="C31" s="2" t="s">
        <v>146</v>
      </c>
      <c r="D31" s="34" t="s">
        <v>135</v>
      </c>
      <c r="E31" s="2" t="s">
        <v>136</v>
      </c>
      <c r="F31" s="12" t="s">
        <v>147</v>
      </c>
      <c r="G31" s="2">
        <v>92</v>
      </c>
      <c r="H31" s="17">
        <v>92.096719150699997</v>
      </c>
      <c r="I31" s="19">
        <v>92</v>
      </c>
      <c r="J31" s="16">
        <f>(((ABS(I31-G31))/G31))</f>
        <v>0</v>
      </c>
      <c r="K31" s="16">
        <f>IF(I31&lt;=80,0.07,IF(AND(I31&gt;80,I31&lt;=250),0.06,IF(AND(I31&gt;250,I31&lt;=500),0.04,IF(I31&gt;500,0.03,0))))</f>
        <v>0.06</v>
      </c>
      <c r="L31" s="2" t="str">
        <f>IF(ABS(J31)&lt;=K31,"Dentro del rango","Supera el rango")</f>
        <v>Dentro del rango</v>
      </c>
      <c r="M31" s="32">
        <v>1</v>
      </c>
      <c r="N31" s="32">
        <v>0</v>
      </c>
      <c r="O31" s="32">
        <v>1</v>
      </c>
      <c r="P31" s="32">
        <v>1</v>
      </c>
      <c r="Q31" s="32">
        <v>0</v>
      </c>
      <c r="R31" s="32">
        <v>1</v>
      </c>
      <c r="S31" s="32">
        <v>1</v>
      </c>
      <c r="T31" s="32">
        <v>1</v>
      </c>
      <c r="U31" s="32">
        <v>1</v>
      </c>
      <c r="V31" s="32">
        <v>1</v>
      </c>
      <c r="W31" s="19" t="s">
        <v>138</v>
      </c>
      <c r="X31" s="34" t="s">
        <v>135</v>
      </c>
    </row>
    <row r="32" spans="1:24">
      <c r="A32" s="2">
        <v>266</v>
      </c>
      <c r="B32" s="2" t="s">
        <v>148</v>
      </c>
      <c r="C32" s="2" t="s">
        <v>149</v>
      </c>
      <c r="D32" s="34" t="s">
        <v>135</v>
      </c>
      <c r="E32" s="2" t="s">
        <v>136</v>
      </c>
      <c r="F32" s="12" t="s">
        <v>150</v>
      </c>
      <c r="G32" s="2">
        <v>94</v>
      </c>
      <c r="H32" s="17">
        <v>94.440515329899995</v>
      </c>
      <c r="I32" s="19">
        <v>94</v>
      </c>
      <c r="J32" s="16">
        <f>(((ABS(I32-G32))/G32))</f>
        <v>0</v>
      </c>
      <c r="K32" s="16">
        <f>IF(I32&lt;=80,0.07,IF(AND(I32&gt;80,I32&lt;=250),0.06,IF(AND(I32&gt;250,I32&lt;=500),0.04,IF(I32&gt;500,0.03,0))))</f>
        <v>0.06</v>
      </c>
      <c r="L32" s="2" t="str">
        <f>IF(ABS(J32)&lt;=K32,"Dentro del rango","Supera el rango")</f>
        <v>Dentro del rango</v>
      </c>
      <c r="M32" s="32">
        <v>1</v>
      </c>
      <c r="N32" s="32">
        <v>0</v>
      </c>
      <c r="O32" s="32">
        <v>1</v>
      </c>
      <c r="P32" s="32">
        <v>1</v>
      </c>
      <c r="Q32" s="32">
        <v>0</v>
      </c>
      <c r="R32" s="32">
        <v>1</v>
      </c>
      <c r="S32" s="32">
        <v>1</v>
      </c>
      <c r="T32" s="32">
        <v>1</v>
      </c>
      <c r="U32" s="32">
        <v>1</v>
      </c>
      <c r="V32" s="32">
        <v>1</v>
      </c>
      <c r="W32" s="19" t="s">
        <v>138</v>
      </c>
      <c r="X32" s="34" t="s">
        <v>135</v>
      </c>
    </row>
    <row r="33" spans="1:24">
      <c r="A33" s="2">
        <v>286</v>
      </c>
      <c r="B33" s="2" t="s">
        <v>151</v>
      </c>
      <c r="C33" s="2" t="s">
        <v>152</v>
      </c>
      <c r="D33" s="34" t="s">
        <v>135</v>
      </c>
      <c r="E33" s="2" t="s">
        <v>136</v>
      </c>
      <c r="F33" s="12" t="s">
        <v>153</v>
      </c>
      <c r="G33" s="2">
        <v>93</v>
      </c>
      <c r="H33" s="17">
        <v>92.598708369199997</v>
      </c>
      <c r="I33" s="19">
        <v>93</v>
      </c>
      <c r="J33" s="16">
        <f>(((ABS(I33-G33))/G33))</f>
        <v>0</v>
      </c>
      <c r="K33" s="16">
        <f>IF(I33&lt;=80,0.07,IF(AND(I33&gt;80,I33&lt;=250),0.06,IF(AND(I33&gt;250,I33&lt;=500),0.04,IF(I33&gt;500,0.03,0))))</f>
        <v>0.06</v>
      </c>
      <c r="L33" s="2" t="str">
        <f>IF(ABS(J33)&lt;=K33,"Dentro del rango","Supera el rango")</f>
        <v>Dentro del rango</v>
      </c>
      <c r="M33" s="32">
        <v>1</v>
      </c>
      <c r="N33" s="32">
        <v>0</v>
      </c>
      <c r="O33" s="32">
        <v>1</v>
      </c>
      <c r="P33" s="32">
        <v>1</v>
      </c>
      <c r="Q33" s="32">
        <v>0</v>
      </c>
      <c r="R33" s="32">
        <v>1</v>
      </c>
      <c r="S33" s="32">
        <v>1</v>
      </c>
      <c r="T33" s="32">
        <v>1</v>
      </c>
      <c r="U33" s="32">
        <v>1</v>
      </c>
      <c r="V33" s="32">
        <v>1</v>
      </c>
      <c r="W33" s="19" t="s">
        <v>138</v>
      </c>
      <c r="X33" s="34" t="s">
        <v>135</v>
      </c>
    </row>
    <row r="34" spans="1:24">
      <c r="A34" s="2">
        <v>279</v>
      </c>
      <c r="B34" s="2" t="s">
        <v>154</v>
      </c>
      <c r="C34" s="2" t="s">
        <v>155</v>
      </c>
      <c r="D34" s="34" t="s">
        <v>135</v>
      </c>
      <c r="E34" s="2" t="s">
        <v>136</v>
      </c>
      <c r="F34" s="12" t="s">
        <v>156</v>
      </c>
      <c r="G34" s="2">
        <v>90</v>
      </c>
      <c r="H34" s="17">
        <v>89.5815752054</v>
      </c>
      <c r="I34" s="19">
        <v>90</v>
      </c>
      <c r="J34" s="16">
        <f>(((ABS(I34-G34))/G34))</f>
        <v>0</v>
      </c>
      <c r="K34" s="16">
        <f>IF(I34&lt;=80,0.07,IF(AND(I34&gt;80,I34&lt;=250),0.06,IF(AND(I34&gt;250,I34&lt;=500),0.04,IF(I34&gt;500,0.03,0))))</f>
        <v>0.06</v>
      </c>
      <c r="L34" s="2" t="str">
        <f>IF(ABS(J34)&lt;=K34,"Dentro del rango","Supera el rango")</f>
        <v>Dentro del rango</v>
      </c>
      <c r="M34" s="32">
        <v>1</v>
      </c>
      <c r="N34" s="32">
        <v>0</v>
      </c>
      <c r="O34" s="32">
        <v>1</v>
      </c>
      <c r="P34" s="32">
        <v>1</v>
      </c>
      <c r="Q34" s="32">
        <v>0</v>
      </c>
      <c r="R34" s="32">
        <v>1</v>
      </c>
      <c r="S34" s="32">
        <v>1</v>
      </c>
      <c r="T34" s="32">
        <v>1</v>
      </c>
      <c r="U34" s="32">
        <v>1</v>
      </c>
      <c r="V34" s="32">
        <v>1</v>
      </c>
      <c r="W34" s="19" t="s">
        <v>138</v>
      </c>
      <c r="X34" s="34" t="s">
        <v>135</v>
      </c>
    </row>
    <row r="35" spans="1:24">
      <c r="A35" s="2">
        <v>277</v>
      </c>
      <c r="B35" s="2" t="s">
        <v>157</v>
      </c>
      <c r="C35" s="2" t="s">
        <v>158</v>
      </c>
      <c r="D35" s="34" t="s">
        <v>135</v>
      </c>
      <c r="E35" s="2" t="s">
        <v>136</v>
      </c>
      <c r="F35" s="12" t="s">
        <v>159</v>
      </c>
      <c r="G35" s="2">
        <v>123</v>
      </c>
      <c r="H35" s="17">
        <v>123.090165537</v>
      </c>
      <c r="I35" s="19">
        <v>123</v>
      </c>
      <c r="J35" s="16">
        <f>(((ABS(I35-G35))/G35))</f>
        <v>0</v>
      </c>
      <c r="K35" s="16">
        <f>IF(I35&lt;=80,0.07,IF(AND(I35&gt;80,I35&lt;=250),0.06,IF(AND(I35&gt;250,I35&lt;=500),0.04,IF(I35&gt;500,0.03,0))))</f>
        <v>0.06</v>
      </c>
      <c r="L35" s="2" t="str">
        <f>IF(ABS(J35)&lt;=K35,"Dentro del rango","Supera el rango")</f>
        <v>Dentro del rango</v>
      </c>
      <c r="M35" s="32">
        <v>1</v>
      </c>
      <c r="N35" s="32">
        <v>0</v>
      </c>
      <c r="O35" s="32">
        <v>1</v>
      </c>
      <c r="P35" s="32">
        <v>1</v>
      </c>
      <c r="Q35" s="32">
        <v>0</v>
      </c>
      <c r="R35" s="32">
        <v>1</v>
      </c>
      <c r="S35" s="32">
        <v>1</v>
      </c>
      <c r="T35" s="32">
        <v>1</v>
      </c>
      <c r="U35" s="32">
        <v>1</v>
      </c>
      <c r="V35" s="32">
        <v>1</v>
      </c>
      <c r="W35" s="19" t="s">
        <v>138</v>
      </c>
      <c r="X35" s="34" t="s">
        <v>135</v>
      </c>
    </row>
    <row r="36" spans="1:24">
      <c r="A36" s="2">
        <v>275</v>
      </c>
      <c r="B36" s="2" t="s">
        <v>160</v>
      </c>
      <c r="C36" s="2" t="s">
        <v>161</v>
      </c>
      <c r="D36" s="34" t="s">
        <v>135</v>
      </c>
      <c r="E36" s="2" t="s">
        <v>136</v>
      </c>
      <c r="F36" s="12" t="s">
        <v>162</v>
      </c>
      <c r="G36" s="2">
        <v>72</v>
      </c>
      <c r="H36" s="17">
        <v>71.635621794100004</v>
      </c>
      <c r="I36" s="19">
        <v>72</v>
      </c>
      <c r="J36" s="16">
        <f>(((ABS(I36-G36))/G36))</f>
        <v>0</v>
      </c>
      <c r="K36" s="16">
        <f>IF(I36&lt;=80,0.07,IF(AND(I36&gt;80,I36&lt;=250),0.06,IF(AND(I36&gt;250,I36&lt;=500),0.04,IF(I36&gt;500,0.03,0))))</f>
        <v>7.0000000000000007E-2</v>
      </c>
      <c r="L36" s="2" t="str">
        <f>IF(ABS(J36)&lt;=K36,"Dentro del rango","Supera el rango")</f>
        <v>Dentro del rango</v>
      </c>
      <c r="M36" s="32">
        <v>1</v>
      </c>
      <c r="N36" s="32">
        <v>0</v>
      </c>
      <c r="O36" s="32">
        <v>1</v>
      </c>
      <c r="P36" s="32">
        <v>1</v>
      </c>
      <c r="Q36" s="32">
        <v>0</v>
      </c>
      <c r="R36" s="32">
        <v>1</v>
      </c>
      <c r="S36" s="32">
        <v>1</v>
      </c>
      <c r="T36" s="32">
        <v>1</v>
      </c>
      <c r="U36" s="32">
        <v>1</v>
      </c>
      <c r="V36" s="32">
        <v>1</v>
      </c>
      <c r="W36" s="19" t="s">
        <v>138</v>
      </c>
      <c r="X36" s="34" t="s">
        <v>135</v>
      </c>
    </row>
    <row r="37" spans="1:24">
      <c r="A37" s="2">
        <v>278</v>
      </c>
      <c r="B37" s="2" t="s">
        <v>163</v>
      </c>
      <c r="C37" s="2" t="s">
        <v>164</v>
      </c>
      <c r="D37" s="34" t="s">
        <v>135</v>
      </c>
      <c r="E37" s="2" t="s">
        <v>136</v>
      </c>
      <c r="F37" s="12" t="s">
        <v>165</v>
      </c>
      <c r="G37" s="2">
        <v>110</v>
      </c>
      <c r="H37" s="17">
        <v>109.790318199</v>
      </c>
      <c r="I37" s="19">
        <v>110</v>
      </c>
      <c r="J37" s="16">
        <f>(((ABS(I37-G37))/G37))</f>
        <v>0</v>
      </c>
      <c r="K37" s="16">
        <f>IF(I37&lt;=80,0.07,IF(AND(I37&gt;80,I37&lt;=250),0.06,IF(AND(I37&gt;250,I37&lt;=500),0.04,IF(I37&gt;500,0.03,0))))</f>
        <v>0.06</v>
      </c>
      <c r="L37" s="2" t="str">
        <f>IF(ABS(J37)&lt;=K37,"Dentro del rango","Supera el rango")</f>
        <v>Dentro del rango</v>
      </c>
      <c r="M37" s="32">
        <v>1</v>
      </c>
      <c r="N37" s="32">
        <v>0</v>
      </c>
      <c r="O37" s="32">
        <v>1</v>
      </c>
      <c r="P37" s="32">
        <v>1</v>
      </c>
      <c r="Q37" s="32">
        <v>0</v>
      </c>
      <c r="R37" s="32">
        <v>1</v>
      </c>
      <c r="S37" s="32">
        <v>1</v>
      </c>
      <c r="T37" s="32">
        <v>1</v>
      </c>
      <c r="U37" s="32">
        <v>1</v>
      </c>
      <c r="V37" s="32">
        <v>1</v>
      </c>
      <c r="W37" s="19" t="s">
        <v>138</v>
      </c>
      <c r="X37" s="34" t="s">
        <v>135</v>
      </c>
    </row>
    <row r="38" spans="1:24">
      <c r="A38" s="2">
        <v>276</v>
      </c>
      <c r="B38" s="2" t="s">
        <v>166</v>
      </c>
      <c r="C38" s="2" t="s">
        <v>167</v>
      </c>
      <c r="D38" s="34" t="s">
        <v>135</v>
      </c>
      <c r="E38" s="2" t="s">
        <v>136</v>
      </c>
      <c r="F38" s="12" t="s">
        <v>168</v>
      </c>
      <c r="G38" s="2">
        <v>120</v>
      </c>
      <c r="H38" s="17">
        <v>120.142292342</v>
      </c>
      <c r="I38" s="19">
        <v>120</v>
      </c>
      <c r="J38" s="16">
        <f>(((ABS(I38-G38))/G38))</f>
        <v>0</v>
      </c>
      <c r="K38" s="16">
        <f>IF(I38&lt;=80,0.07,IF(AND(I38&gt;80,I38&lt;=250),0.06,IF(AND(I38&gt;250,I38&lt;=500),0.04,IF(I38&gt;500,0.03,0))))</f>
        <v>0.06</v>
      </c>
      <c r="L38" s="2" t="str">
        <f>IF(ABS(J38)&lt;=K38,"Dentro del rango","Supera el rango")</f>
        <v>Dentro del rango</v>
      </c>
      <c r="M38" s="32">
        <v>1</v>
      </c>
      <c r="N38" s="32">
        <v>0</v>
      </c>
      <c r="O38" s="32">
        <v>1</v>
      </c>
      <c r="P38" s="32">
        <v>1</v>
      </c>
      <c r="Q38" s="32">
        <v>0</v>
      </c>
      <c r="R38" s="32">
        <v>1</v>
      </c>
      <c r="S38" s="32">
        <v>1</v>
      </c>
      <c r="T38" s="32">
        <v>1</v>
      </c>
      <c r="U38" s="32">
        <v>1</v>
      </c>
      <c r="V38" s="32">
        <v>1</v>
      </c>
      <c r="W38" s="19" t="s">
        <v>138</v>
      </c>
      <c r="X38" s="34" t="s">
        <v>135</v>
      </c>
    </row>
    <row r="39" spans="1:24">
      <c r="A39" s="2">
        <v>274</v>
      </c>
      <c r="B39" s="2" t="s">
        <v>169</v>
      </c>
      <c r="C39" s="2" t="s">
        <v>170</v>
      </c>
      <c r="D39" s="34" t="s">
        <v>135</v>
      </c>
      <c r="E39" s="2" t="s">
        <v>136</v>
      </c>
      <c r="F39" s="12" t="s">
        <v>171</v>
      </c>
      <c r="G39" s="2">
        <v>113</v>
      </c>
      <c r="H39" s="17">
        <v>112.980710106</v>
      </c>
      <c r="I39" s="19">
        <v>113</v>
      </c>
      <c r="J39" s="16">
        <f>(((ABS(I39-G39))/G39))</f>
        <v>0</v>
      </c>
      <c r="K39" s="16">
        <f>IF(I39&lt;=80,0.07,IF(AND(I39&gt;80,I39&lt;=250),0.06,IF(AND(I39&gt;250,I39&lt;=500),0.04,IF(I39&gt;500,0.03,0))))</f>
        <v>0.06</v>
      </c>
      <c r="L39" s="2" t="str">
        <f>IF(ABS(J39)&lt;=K39,"Dentro del rango","Supera el rango")</f>
        <v>Dentro del rango</v>
      </c>
      <c r="M39" s="32">
        <v>1</v>
      </c>
      <c r="N39" s="32">
        <v>0</v>
      </c>
      <c r="O39" s="32">
        <v>1</v>
      </c>
      <c r="P39" s="32">
        <v>1</v>
      </c>
      <c r="Q39" s="32">
        <v>0</v>
      </c>
      <c r="R39" s="32">
        <v>1</v>
      </c>
      <c r="S39" s="32">
        <v>1</v>
      </c>
      <c r="T39" s="32">
        <v>1</v>
      </c>
      <c r="U39" s="32">
        <v>1</v>
      </c>
      <c r="V39" s="32">
        <v>1</v>
      </c>
      <c r="W39" s="19" t="s">
        <v>138</v>
      </c>
      <c r="X39" s="34" t="s">
        <v>135</v>
      </c>
    </row>
    <row r="40" spans="1:24">
      <c r="A40" s="2">
        <v>272</v>
      </c>
      <c r="B40" s="2" t="s">
        <v>172</v>
      </c>
      <c r="C40" s="2" t="s">
        <v>173</v>
      </c>
      <c r="D40" s="34" t="s">
        <v>135</v>
      </c>
      <c r="E40" s="2" t="s">
        <v>136</v>
      </c>
      <c r="F40" s="12" t="s">
        <v>174</v>
      </c>
      <c r="G40" s="2">
        <v>164</v>
      </c>
      <c r="H40" s="17">
        <v>163.89237790799999</v>
      </c>
      <c r="I40" s="19">
        <v>164</v>
      </c>
      <c r="J40" s="16">
        <f>(((ABS(I40-G40))/G40))</f>
        <v>0</v>
      </c>
      <c r="K40" s="16">
        <f>IF(I40&lt;=80,0.07,IF(AND(I40&gt;80,I40&lt;=250),0.06,IF(AND(I40&gt;250,I40&lt;=500),0.04,IF(I40&gt;500,0.03,0))))</f>
        <v>0.06</v>
      </c>
      <c r="L40" s="2" t="str">
        <f>IF(ABS(J40)&lt;=K40,"Dentro del rango","Supera el rango")</f>
        <v>Dentro del rango</v>
      </c>
      <c r="M40" s="32">
        <v>1</v>
      </c>
      <c r="N40" s="32">
        <v>0</v>
      </c>
      <c r="O40" s="32">
        <v>1</v>
      </c>
      <c r="P40" s="32">
        <v>1</v>
      </c>
      <c r="Q40" s="32">
        <v>0</v>
      </c>
      <c r="R40" s="32">
        <v>1</v>
      </c>
      <c r="S40" s="32">
        <v>1</v>
      </c>
      <c r="T40" s="32">
        <v>1</v>
      </c>
      <c r="U40" s="32">
        <v>1</v>
      </c>
      <c r="V40" s="32">
        <v>1</v>
      </c>
      <c r="W40" s="19" t="s">
        <v>138</v>
      </c>
      <c r="X40" s="34" t="s">
        <v>135</v>
      </c>
    </row>
    <row r="41" spans="1:24">
      <c r="A41" s="2">
        <v>270</v>
      </c>
      <c r="B41" s="2" t="s">
        <v>175</v>
      </c>
      <c r="C41" s="2" t="s">
        <v>176</v>
      </c>
      <c r="D41" s="34" t="s">
        <v>135</v>
      </c>
      <c r="E41" s="2" t="s">
        <v>136</v>
      </c>
      <c r="F41" s="12" t="s">
        <v>177</v>
      </c>
      <c r="G41" s="2">
        <v>707</v>
      </c>
      <c r="H41" s="17">
        <v>706.91585140799998</v>
      </c>
      <c r="I41" s="19">
        <v>707</v>
      </c>
      <c r="J41" s="16">
        <f>(((ABS(I41-G41))/G41))</f>
        <v>0</v>
      </c>
      <c r="K41" s="16">
        <f>IF(I41&lt;=80,0.07,IF(AND(I41&gt;80,I41&lt;=250),0.06,IF(AND(I41&gt;250,I41&lt;=500),0.04,IF(I41&gt;500,0.03,0))))</f>
        <v>0.03</v>
      </c>
      <c r="L41" s="2" t="str">
        <f>IF(ABS(J41)&lt;=K41,"Dentro del rango","Supera el rango")</f>
        <v>Dentro del rango</v>
      </c>
      <c r="M41" s="32">
        <v>1</v>
      </c>
      <c r="N41" s="32">
        <v>0</v>
      </c>
      <c r="O41" s="32">
        <v>1</v>
      </c>
      <c r="P41" s="32">
        <v>1</v>
      </c>
      <c r="Q41" s="32">
        <v>0</v>
      </c>
      <c r="R41" s="32">
        <v>1</v>
      </c>
      <c r="S41" s="32">
        <v>1</v>
      </c>
      <c r="T41" s="32">
        <v>1</v>
      </c>
      <c r="U41" s="32">
        <v>1</v>
      </c>
      <c r="V41" s="32">
        <v>1</v>
      </c>
      <c r="W41" s="19" t="s">
        <v>138</v>
      </c>
      <c r="X41" s="34" t="s">
        <v>135</v>
      </c>
    </row>
    <row r="42" spans="1:24">
      <c r="A42" s="2">
        <v>268</v>
      </c>
      <c r="B42" s="2" t="s">
        <v>178</v>
      </c>
      <c r="C42" s="2" t="s">
        <v>179</v>
      </c>
      <c r="D42" s="34" t="s">
        <v>135</v>
      </c>
      <c r="E42" s="2" t="s">
        <v>136</v>
      </c>
      <c r="F42" s="12" t="s">
        <v>180</v>
      </c>
      <c r="G42" s="2">
        <v>133</v>
      </c>
      <c r="H42" s="17">
        <v>133.38407750900001</v>
      </c>
      <c r="I42" s="19">
        <v>133</v>
      </c>
      <c r="J42" s="16">
        <f>(((ABS(I42-G42))/G42))</f>
        <v>0</v>
      </c>
      <c r="K42" s="16">
        <f>IF(I42&lt;=80,0.07,IF(AND(I42&gt;80,I42&lt;=250),0.06,IF(AND(I42&gt;250,I42&lt;=500),0.04,IF(I42&gt;500,0.03,0))))</f>
        <v>0.06</v>
      </c>
      <c r="L42" s="2" t="str">
        <f>IF(ABS(J42)&lt;=K42,"Dentro del rango","Supera el rango")</f>
        <v>Dentro del rango</v>
      </c>
      <c r="M42" s="32">
        <v>1</v>
      </c>
      <c r="N42" s="32">
        <v>0</v>
      </c>
      <c r="O42" s="32">
        <v>1</v>
      </c>
      <c r="P42" s="32">
        <v>1</v>
      </c>
      <c r="Q42" s="32">
        <v>0</v>
      </c>
      <c r="R42" s="32">
        <v>1</v>
      </c>
      <c r="S42" s="32">
        <v>1</v>
      </c>
      <c r="T42" s="32">
        <v>1</v>
      </c>
      <c r="U42" s="32">
        <v>1</v>
      </c>
      <c r="V42" s="32">
        <v>1</v>
      </c>
      <c r="W42" s="19" t="s">
        <v>138</v>
      </c>
      <c r="X42" s="34" t="s">
        <v>135</v>
      </c>
    </row>
    <row r="43" spans="1:24">
      <c r="A43" s="2">
        <v>265</v>
      </c>
      <c r="B43" s="2" t="s">
        <v>181</v>
      </c>
      <c r="C43" s="2" t="s">
        <v>182</v>
      </c>
      <c r="D43" s="34" t="s">
        <v>135</v>
      </c>
      <c r="E43" s="2" t="s">
        <v>136</v>
      </c>
      <c r="F43" s="12" t="s">
        <v>183</v>
      </c>
      <c r="G43" s="2">
        <v>109</v>
      </c>
      <c r="H43" s="17">
        <v>109.359541867</v>
      </c>
      <c r="I43" s="19">
        <v>109</v>
      </c>
      <c r="J43" s="16">
        <f>(((ABS(I43-G43))/G43))</f>
        <v>0</v>
      </c>
      <c r="K43" s="16">
        <f>IF(I43&lt;=80,0.07,IF(AND(I43&gt;80,I43&lt;=250),0.06,IF(AND(I43&gt;250,I43&lt;=500),0.04,IF(I43&gt;500,0.03,0))))</f>
        <v>0.06</v>
      </c>
      <c r="L43" s="2" t="str">
        <f>IF(ABS(J43)&lt;=K43,"Dentro del rango","Supera el rango")</f>
        <v>Dentro del rango</v>
      </c>
      <c r="M43" s="32">
        <v>1</v>
      </c>
      <c r="N43" s="32">
        <v>0</v>
      </c>
      <c r="O43" s="32">
        <v>1</v>
      </c>
      <c r="P43" s="32">
        <v>1</v>
      </c>
      <c r="Q43" s="32">
        <v>0</v>
      </c>
      <c r="R43" s="32">
        <v>1</v>
      </c>
      <c r="S43" s="32">
        <v>1</v>
      </c>
      <c r="T43" s="32">
        <v>1</v>
      </c>
      <c r="U43" s="32">
        <v>1</v>
      </c>
      <c r="V43" s="32">
        <v>1</v>
      </c>
      <c r="W43" s="19" t="s">
        <v>138</v>
      </c>
      <c r="X43" s="34" t="s">
        <v>135</v>
      </c>
    </row>
    <row r="44" spans="1:24">
      <c r="A44" s="2">
        <v>280</v>
      </c>
      <c r="B44" s="2" t="s">
        <v>184</v>
      </c>
      <c r="C44" s="2" t="s">
        <v>185</v>
      </c>
      <c r="D44" s="34" t="s">
        <v>186</v>
      </c>
      <c r="E44" s="2" t="s">
        <v>136</v>
      </c>
      <c r="F44" s="12" t="s">
        <v>187</v>
      </c>
      <c r="G44" s="2">
        <v>99</v>
      </c>
      <c r="H44" s="17">
        <v>98.982080573299996</v>
      </c>
      <c r="I44" s="19">
        <v>99</v>
      </c>
      <c r="J44" s="16">
        <f>(((ABS(I44-G44))/G44))</f>
        <v>0</v>
      </c>
      <c r="K44" s="16">
        <f>IF(I44&lt;=80,0.07,IF(AND(I44&gt;80,I44&lt;=250),0.06,IF(AND(I44&gt;250,I44&lt;=500),0.04,IF(I44&gt;500,0.03,0))))</f>
        <v>0.06</v>
      </c>
      <c r="L44" s="2" t="str">
        <f>IF(ABS(J44)&lt;=K44,"Dentro del rango","Supera el rango")</f>
        <v>Dentro del rango</v>
      </c>
      <c r="M44" s="32">
        <v>1</v>
      </c>
      <c r="N44" s="32">
        <v>0</v>
      </c>
      <c r="O44" s="32">
        <v>1</v>
      </c>
      <c r="P44" s="32">
        <v>1</v>
      </c>
      <c r="Q44" s="32">
        <v>0</v>
      </c>
      <c r="R44" s="32">
        <v>1</v>
      </c>
      <c r="S44" s="32">
        <v>1</v>
      </c>
      <c r="T44" s="32">
        <v>1</v>
      </c>
      <c r="U44" s="32">
        <v>1</v>
      </c>
      <c r="V44" s="32">
        <v>1</v>
      </c>
      <c r="W44" s="19" t="s">
        <v>188</v>
      </c>
      <c r="X44" s="34" t="s">
        <v>186</v>
      </c>
    </row>
    <row r="45" spans="1:24">
      <c r="A45" s="2">
        <v>281</v>
      </c>
      <c r="B45" s="2" t="s">
        <v>189</v>
      </c>
      <c r="C45" s="2" t="s">
        <v>190</v>
      </c>
      <c r="D45" s="34" t="s">
        <v>191</v>
      </c>
      <c r="E45" s="2" t="s">
        <v>136</v>
      </c>
      <c r="F45" s="12" t="s">
        <v>192</v>
      </c>
      <c r="G45" s="2">
        <v>96</v>
      </c>
      <c r="H45" s="17">
        <v>95.8019390109</v>
      </c>
      <c r="I45" s="19">
        <v>96</v>
      </c>
      <c r="J45" s="16">
        <f>(((ABS(I45-G45))/G45))</f>
        <v>0</v>
      </c>
      <c r="K45" s="16">
        <f>IF(I45&lt;=80,0.07,IF(AND(I45&gt;80,I45&lt;=250),0.06,IF(AND(I45&gt;250,I45&lt;=500),0.04,IF(I45&gt;500,0.03,0))))</f>
        <v>0.06</v>
      </c>
      <c r="L45" s="2" t="str">
        <f>IF(ABS(J45)&lt;=K45,"Dentro del rango","Supera el rango")</f>
        <v>Dentro del rango</v>
      </c>
      <c r="M45" s="32">
        <v>1</v>
      </c>
      <c r="N45" s="32">
        <v>0</v>
      </c>
      <c r="O45" s="32">
        <v>1</v>
      </c>
      <c r="P45" s="32">
        <v>1</v>
      </c>
      <c r="Q45" s="32">
        <v>0</v>
      </c>
      <c r="R45" s="32">
        <v>1</v>
      </c>
      <c r="S45" s="32">
        <v>0</v>
      </c>
      <c r="T45" s="32">
        <v>0</v>
      </c>
      <c r="U45" s="32">
        <v>0</v>
      </c>
      <c r="V45" s="32">
        <v>0</v>
      </c>
      <c r="W45" s="19" t="s">
        <v>193</v>
      </c>
      <c r="X45" s="34" t="s">
        <v>191</v>
      </c>
    </row>
    <row r="46" spans="1:24">
      <c r="A46" s="2">
        <v>285</v>
      </c>
      <c r="B46" s="2" t="s">
        <v>194</v>
      </c>
      <c r="C46" s="2" t="s">
        <v>195</v>
      </c>
      <c r="D46" s="34" t="s">
        <v>196</v>
      </c>
      <c r="E46" s="2" t="s">
        <v>136</v>
      </c>
      <c r="F46" s="12" t="s">
        <v>197</v>
      </c>
      <c r="G46" s="2">
        <v>72</v>
      </c>
      <c r="H46" s="17">
        <v>71.861498582199999</v>
      </c>
      <c r="I46" s="19">
        <v>72</v>
      </c>
      <c r="J46" s="16">
        <f>(((ABS(I46-G46))/G46))</f>
        <v>0</v>
      </c>
      <c r="K46" s="16">
        <f>IF(I46&lt;=80,0.07,IF(AND(I46&gt;80,I46&lt;=250),0.06,IF(AND(I46&gt;250,I46&lt;=500),0.04,IF(I46&gt;500,0.03,0))))</f>
        <v>7.0000000000000007E-2</v>
      </c>
      <c r="L46" s="2" t="str">
        <f>IF(ABS(J46)&lt;=K46,"Dentro del rango","Supera el rango")</f>
        <v>Dentro del rango</v>
      </c>
      <c r="M46" s="32">
        <v>1</v>
      </c>
      <c r="N46" s="32">
        <v>0</v>
      </c>
      <c r="O46" s="32">
        <v>1</v>
      </c>
      <c r="P46" s="32">
        <v>1</v>
      </c>
      <c r="Q46" s="32">
        <v>0</v>
      </c>
      <c r="R46" s="32">
        <v>1</v>
      </c>
      <c r="S46" s="32">
        <v>0</v>
      </c>
      <c r="T46" s="32">
        <v>0</v>
      </c>
      <c r="U46" s="32">
        <v>0</v>
      </c>
      <c r="V46" s="32">
        <v>1</v>
      </c>
      <c r="W46" s="19" t="s">
        <v>198</v>
      </c>
      <c r="X46" s="34" t="s">
        <v>196</v>
      </c>
    </row>
    <row r="47" spans="1:24">
      <c r="A47" s="2">
        <v>284</v>
      </c>
      <c r="B47" s="2" t="s">
        <v>199</v>
      </c>
      <c r="C47" s="2" t="s">
        <v>200</v>
      </c>
      <c r="D47" s="34" t="s">
        <v>196</v>
      </c>
      <c r="E47" s="2" t="s">
        <v>136</v>
      </c>
      <c r="F47" s="12" t="s">
        <v>201</v>
      </c>
      <c r="G47" s="2">
        <v>63</v>
      </c>
      <c r="H47" s="17">
        <v>63.1358325291</v>
      </c>
      <c r="I47" s="19">
        <v>63</v>
      </c>
      <c r="J47" s="16">
        <f>(((ABS(I47-G47))/G47))</f>
        <v>0</v>
      </c>
      <c r="K47" s="16">
        <f>IF(I47&lt;=80,0.07,IF(AND(I47&gt;80,I47&lt;=250),0.06,IF(AND(I47&gt;250,I47&lt;=500),0.04,IF(I47&gt;500,0.03,0))))</f>
        <v>7.0000000000000007E-2</v>
      </c>
      <c r="L47" s="2" t="str">
        <f>IF(ABS(J47)&lt;=K47,"Dentro del rango","Supera el rango")</f>
        <v>Dentro del rango</v>
      </c>
      <c r="M47" s="32">
        <v>1</v>
      </c>
      <c r="N47" s="32">
        <v>0</v>
      </c>
      <c r="O47" s="32">
        <v>1</v>
      </c>
      <c r="P47" s="32">
        <v>1</v>
      </c>
      <c r="Q47" s="32">
        <v>0</v>
      </c>
      <c r="R47" s="32">
        <v>1</v>
      </c>
      <c r="S47" s="32">
        <v>0</v>
      </c>
      <c r="T47" s="32">
        <v>0</v>
      </c>
      <c r="U47" s="32">
        <v>0</v>
      </c>
      <c r="V47" s="32">
        <v>1</v>
      </c>
      <c r="W47" s="19" t="s">
        <v>198</v>
      </c>
      <c r="X47" s="34" t="s">
        <v>196</v>
      </c>
    </row>
    <row r="48" spans="1:24">
      <c r="A48" s="2">
        <v>283</v>
      </c>
      <c r="B48" s="2" t="s">
        <v>202</v>
      </c>
      <c r="C48" s="2" t="s">
        <v>203</v>
      </c>
      <c r="D48" s="34" t="s">
        <v>196</v>
      </c>
      <c r="E48" s="2" t="s">
        <v>136</v>
      </c>
      <c r="F48" s="12" t="s">
        <v>204</v>
      </c>
      <c r="G48" s="2">
        <v>82</v>
      </c>
      <c r="H48" s="17">
        <v>81.9771876625</v>
      </c>
      <c r="I48" s="19">
        <v>82</v>
      </c>
      <c r="J48" s="16">
        <f>(((ABS(I48-G48))/G48))</f>
        <v>0</v>
      </c>
      <c r="K48" s="16">
        <f>IF(I48&lt;=80,0.07,IF(AND(I48&gt;80,I48&lt;=250),0.06,IF(AND(I48&gt;250,I48&lt;=500),0.04,IF(I48&gt;500,0.03,0))))</f>
        <v>0.06</v>
      </c>
      <c r="L48" s="2" t="str">
        <f>IF(ABS(J48)&lt;=K48,"Dentro del rango","Supera el rango")</f>
        <v>Dentro del rango</v>
      </c>
      <c r="M48" s="32">
        <v>1</v>
      </c>
      <c r="N48" s="32">
        <v>0</v>
      </c>
      <c r="O48" s="32">
        <v>1</v>
      </c>
      <c r="P48" s="32">
        <v>1</v>
      </c>
      <c r="Q48" s="32">
        <v>0</v>
      </c>
      <c r="R48" s="32">
        <v>1</v>
      </c>
      <c r="S48" s="32">
        <v>0</v>
      </c>
      <c r="T48" s="32">
        <v>0</v>
      </c>
      <c r="U48" s="32">
        <v>0</v>
      </c>
      <c r="V48" s="32">
        <v>1</v>
      </c>
      <c r="W48" s="19" t="s">
        <v>198</v>
      </c>
      <c r="X48" s="34" t="s">
        <v>196</v>
      </c>
    </row>
    <row r="49" spans="1:24">
      <c r="A49" s="2">
        <v>282</v>
      </c>
      <c r="B49" s="2" t="s">
        <v>205</v>
      </c>
      <c r="C49" s="2" t="s">
        <v>206</v>
      </c>
      <c r="D49" s="34" t="s">
        <v>196</v>
      </c>
      <c r="E49" s="2" t="s">
        <v>136</v>
      </c>
      <c r="F49" s="12" t="s">
        <v>207</v>
      </c>
      <c r="G49" s="2">
        <v>213</v>
      </c>
      <c r="H49" s="17">
        <v>212.88964974699999</v>
      </c>
      <c r="I49" s="19">
        <v>213</v>
      </c>
      <c r="J49" s="16">
        <f>(((ABS(I49-G49))/G49))</f>
        <v>0</v>
      </c>
      <c r="K49" s="16">
        <f>IF(I49&lt;=80,0.07,IF(AND(I49&gt;80,I49&lt;=250),0.06,IF(AND(I49&gt;250,I49&lt;=500),0.04,IF(I49&gt;500,0.03,0))))</f>
        <v>0.06</v>
      </c>
      <c r="L49" s="2" t="str">
        <f>IF(ABS(J49)&lt;=K49,"Dentro del rango","Supera el rango")</f>
        <v>Dentro del rango</v>
      </c>
      <c r="M49" s="32">
        <v>1</v>
      </c>
      <c r="N49" s="32">
        <v>0</v>
      </c>
      <c r="O49" s="32">
        <v>1</v>
      </c>
      <c r="P49" s="32">
        <v>1</v>
      </c>
      <c r="Q49" s="32">
        <v>0</v>
      </c>
      <c r="R49" s="32">
        <v>1</v>
      </c>
      <c r="S49" s="32">
        <v>0</v>
      </c>
      <c r="T49" s="32">
        <v>0</v>
      </c>
      <c r="U49" s="32">
        <v>0</v>
      </c>
      <c r="V49" s="32">
        <v>1</v>
      </c>
      <c r="W49" s="19" t="s">
        <v>198</v>
      </c>
      <c r="X49" s="34" t="s">
        <v>196</v>
      </c>
    </row>
    <row r="50" spans="1:24">
      <c r="A50" s="2">
        <v>232</v>
      </c>
      <c r="B50" s="2" t="s">
        <v>208</v>
      </c>
      <c r="C50" s="2" t="s">
        <v>209</v>
      </c>
      <c r="D50" s="34" t="s">
        <v>210</v>
      </c>
      <c r="E50" s="2" t="s">
        <v>125</v>
      </c>
      <c r="F50" s="12" t="s">
        <v>211</v>
      </c>
      <c r="G50" s="2">
        <v>95</v>
      </c>
      <c r="H50" s="17">
        <v>94.758728143400006</v>
      </c>
      <c r="I50" s="21">
        <v>88.66</v>
      </c>
      <c r="J50" s="16">
        <f>(((ABS(I50-G50))/G50))</f>
        <v>6.6736842105263192E-2</v>
      </c>
      <c r="K50" s="16">
        <f>IF(I50&lt;=80,0.07,IF(AND(I50&gt;80,I50&lt;=250),0.06,IF(AND(I50&gt;250,I50&lt;=500),0.04,IF(I50&gt;500,0.03,0))))</f>
        <v>0.06</v>
      </c>
      <c r="L50" s="2" t="str">
        <f>IF(ABS(J50)&lt;=K50,"Dentro del rango","Supera el rango")</f>
        <v>Supera el rango</v>
      </c>
      <c r="M50" s="2">
        <v>1</v>
      </c>
      <c r="N50" s="2">
        <v>0</v>
      </c>
      <c r="O50" s="2">
        <v>0</v>
      </c>
      <c r="P50" s="2">
        <v>0</v>
      </c>
      <c r="Q50" s="2">
        <v>0</v>
      </c>
      <c r="R50" s="2">
        <v>1</v>
      </c>
      <c r="S50" s="2">
        <v>0</v>
      </c>
      <c r="T50" s="2">
        <v>1</v>
      </c>
      <c r="U50" s="2">
        <v>1</v>
      </c>
      <c r="V50" s="2">
        <v>1</v>
      </c>
      <c r="W50" s="21" t="s">
        <v>212</v>
      </c>
      <c r="X50" s="34" t="s">
        <v>210</v>
      </c>
    </row>
    <row r="51" spans="1:24">
      <c r="A51" s="2">
        <v>3</v>
      </c>
      <c r="B51" s="2" t="s">
        <v>213</v>
      </c>
      <c r="C51" s="2" t="s">
        <v>214</v>
      </c>
      <c r="D51" s="34" t="s">
        <v>215</v>
      </c>
      <c r="E51" s="2" t="s">
        <v>110</v>
      </c>
      <c r="F51" s="12" t="s">
        <v>216</v>
      </c>
      <c r="G51" s="2">
        <v>79</v>
      </c>
      <c r="H51" s="17">
        <v>79.284332831100002</v>
      </c>
      <c r="I51" s="2">
        <v>79</v>
      </c>
      <c r="J51" s="16">
        <f>(((ABS(I51-G51))/G51))</f>
        <v>0</v>
      </c>
      <c r="K51" s="16">
        <f>IF(I51&lt;=80,0.07,IF(AND(I51&gt;80,I51&lt;=250),0.06,IF(AND(I51&gt;250,I51&lt;=500),0.04,IF(I51&gt;500,0.03,0))))</f>
        <v>7.0000000000000007E-2</v>
      </c>
      <c r="L51" s="2" t="str">
        <f>IF(ABS(J51)&lt;=K51,"Dentro del rango","Supera el rango")</f>
        <v>Dentro del rango</v>
      </c>
      <c r="M51" s="13">
        <v>1</v>
      </c>
      <c r="N51" s="2">
        <v>1</v>
      </c>
      <c r="O51" s="2">
        <v>1</v>
      </c>
      <c r="P51" s="2">
        <v>1</v>
      </c>
      <c r="Q51" s="2">
        <v>1</v>
      </c>
      <c r="R51" s="2">
        <v>1</v>
      </c>
      <c r="S51" s="2">
        <v>1</v>
      </c>
      <c r="T51" s="2">
        <v>1</v>
      </c>
      <c r="U51" s="2">
        <v>1</v>
      </c>
      <c r="V51" s="2">
        <v>0</v>
      </c>
      <c r="W51" s="3" t="s">
        <v>217</v>
      </c>
      <c r="X51" s="34" t="s">
        <v>215</v>
      </c>
    </row>
    <row r="52" spans="1:24">
      <c r="A52" s="2">
        <v>215</v>
      </c>
      <c r="B52" s="2" t="s">
        <v>218</v>
      </c>
      <c r="C52" s="2" t="s">
        <v>219</v>
      </c>
      <c r="D52" s="34" t="s">
        <v>220</v>
      </c>
      <c r="E52" s="2" t="s">
        <v>26</v>
      </c>
      <c r="F52" s="12" t="s">
        <v>221</v>
      </c>
      <c r="G52" s="2">
        <v>86</v>
      </c>
      <c r="H52" s="17">
        <v>90.692114989199993</v>
      </c>
      <c r="I52" s="3">
        <v>86</v>
      </c>
      <c r="J52" s="16">
        <f>(((ABS(I52-G52))/G52))</f>
        <v>0</v>
      </c>
      <c r="K52" s="16">
        <f>IF(I52&lt;=80,0.07,IF(AND(I52&gt;80,I52&lt;=250),0.06,IF(AND(I52&gt;250,I52&lt;=500),0.04,IF(I52&gt;500,0.03,0))))</f>
        <v>0.06</v>
      </c>
      <c r="L52" s="2" t="str">
        <f>IF(ABS(J52)&lt;=K52,"Dentro del rango","Supera el rango")</f>
        <v>Dentro del rango</v>
      </c>
      <c r="M52" s="2">
        <v>1</v>
      </c>
      <c r="N52" s="2">
        <v>1</v>
      </c>
      <c r="O52" s="2">
        <v>1</v>
      </c>
      <c r="P52" s="2">
        <v>1</v>
      </c>
      <c r="Q52" s="2">
        <v>0</v>
      </c>
      <c r="R52" s="2">
        <v>1</v>
      </c>
      <c r="S52" s="2">
        <v>1</v>
      </c>
      <c r="T52" s="2">
        <v>1</v>
      </c>
      <c r="U52" s="2">
        <v>0</v>
      </c>
      <c r="V52" s="2">
        <v>0</v>
      </c>
      <c r="W52" s="3" t="s">
        <v>222</v>
      </c>
      <c r="X52" s="34" t="s">
        <v>220</v>
      </c>
    </row>
    <row r="53" spans="1:24">
      <c r="A53" s="2">
        <v>243</v>
      </c>
      <c r="B53" s="2" t="s">
        <v>223</v>
      </c>
      <c r="C53" s="25" t="s">
        <v>224</v>
      </c>
      <c r="D53" s="34" t="s">
        <v>225</v>
      </c>
      <c r="E53" s="2" t="s">
        <v>226</v>
      </c>
      <c r="F53" s="12" t="s">
        <v>227</v>
      </c>
      <c r="G53" s="2">
        <v>117</v>
      </c>
      <c r="H53" s="17">
        <v>117.11383706700001</v>
      </c>
      <c r="I53" s="3">
        <v>117.12</v>
      </c>
      <c r="J53" s="16">
        <f>(((ABS(I53-G53))/G53))</f>
        <v>1.0256410256410645E-3</v>
      </c>
      <c r="K53" s="16">
        <f>IF(I53&lt;=80,0.07,IF(AND(I53&gt;80,I53&lt;=250),0.06,IF(AND(I53&gt;250,I53&lt;=500),0.04,IF(I53&gt;500,0.03,0))))</f>
        <v>0.06</v>
      </c>
      <c r="L53" s="2" t="str">
        <f>IF(ABS(J53)&lt;=K53,"Dentro del rango","Supera el rango")</f>
        <v>Dentro del rango</v>
      </c>
      <c r="M53" s="2">
        <v>1</v>
      </c>
      <c r="N53" s="2">
        <v>0</v>
      </c>
      <c r="O53" s="2">
        <v>1</v>
      </c>
      <c r="P53" s="2">
        <v>1</v>
      </c>
      <c r="Q53" s="2">
        <v>0</v>
      </c>
      <c r="R53" s="2">
        <v>1</v>
      </c>
      <c r="S53" s="2">
        <v>0</v>
      </c>
      <c r="T53" s="2">
        <v>0</v>
      </c>
      <c r="U53" s="2">
        <v>0</v>
      </c>
      <c r="V53" s="2">
        <v>0</v>
      </c>
      <c r="W53" s="3" t="s">
        <v>228</v>
      </c>
      <c r="X53" s="35" t="s">
        <v>229</v>
      </c>
    </row>
    <row r="54" spans="1:24">
      <c r="A54" s="2">
        <v>264</v>
      </c>
      <c r="B54" s="2" t="s">
        <v>230</v>
      </c>
      <c r="C54" s="2" t="s">
        <v>231</v>
      </c>
      <c r="D54" s="34" t="s">
        <v>232</v>
      </c>
      <c r="E54" s="2" t="s">
        <v>226</v>
      </c>
      <c r="F54" s="12" t="s">
        <v>233</v>
      </c>
      <c r="G54" s="2">
        <v>123</v>
      </c>
      <c r="H54" s="17">
        <v>122.60679095099999</v>
      </c>
      <c r="I54" s="3">
        <v>122.61</v>
      </c>
      <c r="J54" s="16">
        <f>(((ABS(I54-G54))/G54))</f>
        <v>3.1707317073170777E-3</v>
      </c>
      <c r="K54" s="16">
        <f>IF(I54&lt;=80,0.07,IF(AND(I54&gt;80,I54&lt;=250),0.06,IF(AND(I54&gt;250,I54&lt;=500),0.04,IF(I54&gt;500,0.03,0))))</f>
        <v>0.06</v>
      </c>
      <c r="L54" s="2" t="str">
        <f>IF(ABS(J54)&lt;=K54,"Dentro del rango","Supera el rango")</f>
        <v>Dentro del rango</v>
      </c>
      <c r="M54" s="2">
        <v>1</v>
      </c>
      <c r="N54" s="2">
        <v>0</v>
      </c>
      <c r="O54" s="2">
        <v>1</v>
      </c>
      <c r="P54" s="2">
        <v>1</v>
      </c>
      <c r="Q54" s="2">
        <v>0</v>
      </c>
      <c r="R54" s="2">
        <v>1</v>
      </c>
      <c r="S54" s="2">
        <v>0</v>
      </c>
      <c r="T54" s="2">
        <v>1</v>
      </c>
      <c r="U54" s="2">
        <v>0</v>
      </c>
      <c r="V54" s="2">
        <v>0</v>
      </c>
      <c r="W54" s="3" t="s">
        <v>234</v>
      </c>
      <c r="X54" s="35" t="s">
        <v>235</v>
      </c>
    </row>
    <row r="55" spans="1:24">
      <c r="A55" s="2">
        <v>261</v>
      </c>
      <c r="B55" s="2" t="s">
        <v>236</v>
      </c>
      <c r="C55" s="2" t="s">
        <v>237</v>
      </c>
      <c r="D55" s="34" t="s">
        <v>238</v>
      </c>
      <c r="E55" s="2" t="s">
        <v>226</v>
      </c>
      <c r="F55" s="12" t="s">
        <v>239</v>
      </c>
      <c r="G55" s="2">
        <v>177</v>
      </c>
      <c r="H55" s="17">
        <v>176.70875118800001</v>
      </c>
      <c r="I55" s="3">
        <v>176.71</v>
      </c>
      <c r="J55" s="16">
        <f>(((ABS(I55-G55))/G55))</f>
        <v>1.6384180790960001E-3</v>
      </c>
      <c r="K55" s="16">
        <f>IF(I55&lt;=80,0.07,IF(AND(I55&gt;80,I55&lt;=250),0.06,IF(AND(I55&gt;250,I55&lt;=500),0.04,IF(I55&gt;500,0.03,0))))</f>
        <v>0.06</v>
      </c>
      <c r="L55" s="2" t="str">
        <f>IF(ABS(J55)&lt;=K55,"Dentro del rango","Supera el rango")</f>
        <v>Dentro del rango</v>
      </c>
      <c r="M55" s="2">
        <v>1</v>
      </c>
      <c r="N55" s="2">
        <v>0</v>
      </c>
      <c r="O55" s="2">
        <v>1</v>
      </c>
      <c r="P55" s="2">
        <v>1</v>
      </c>
      <c r="Q55" s="2">
        <v>0</v>
      </c>
      <c r="R55" s="2">
        <v>1</v>
      </c>
      <c r="S55" s="2">
        <v>0</v>
      </c>
      <c r="T55" s="2">
        <v>0</v>
      </c>
      <c r="U55" s="2">
        <v>0</v>
      </c>
      <c r="V55" s="2">
        <v>0</v>
      </c>
      <c r="W55" s="3" t="s">
        <v>240</v>
      </c>
      <c r="X55" s="35" t="s">
        <v>241</v>
      </c>
    </row>
    <row r="56" spans="1:24">
      <c r="A56" s="2">
        <v>263</v>
      </c>
      <c r="B56" s="2" t="s">
        <v>242</v>
      </c>
      <c r="C56" s="2" t="s">
        <v>243</v>
      </c>
      <c r="D56" s="34" t="s">
        <v>244</v>
      </c>
      <c r="E56" s="2" t="s">
        <v>226</v>
      </c>
      <c r="F56" s="12" t="s">
        <v>245</v>
      </c>
      <c r="G56" s="2">
        <v>76</v>
      </c>
      <c r="H56" s="17">
        <v>75.692213379999998</v>
      </c>
      <c r="I56" s="3">
        <v>75.69</v>
      </c>
      <c r="J56" s="16">
        <f>(((ABS(I56-G56))/G56))</f>
        <v>4.0789473684210821E-3</v>
      </c>
      <c r="K56" s="16">
        <f>IF(I56&lt;=80,0.07,IF(AND(I56&gt;80,I56&lt;=250),0.06,IF(AND(I56&gt;250,I56&lt;=500),0.04,IF(I56&gt;500,0.03,0))))</f>
        <v>7.0000000000000007E-2</v>
      </c>
      <c r="L56" s="2" t="str">
        <f>IF(ABS(J56)&lt;=K56,"Dentro del rango","Supera el rango")</f>
        <v>Dentro del rango</v>
      </c>
      <c r="M56" s="2">
        <v>1</v>
      </c>
      <c r="N56" s="2">
        <v>0</v>
      </c>
      <c r="O56" s="2">
        <v>1</v>
      </c>
      <c r="P56" s="2">
        <v>1</v>
      </c>
      <c r="Q56" s="2">
        <v>0</v>
      </c>
      <c r="R56" s="2">
        <v>1</v>
      </c>
      <c r="S56" s="2">
        <v>1</v>
      </c>
      <c r="T56" s="2">
        <v>1</v>
      </c>
      <c r="U56" s="2">
        <v>0</v>
      </c>
      <c r="V56" s="2">
        <v>0</v>
      </c>
      <c r="W56" s="3" t="s">
        <v>246</v>
      </c>
      <c r="X56" s="35" t="s">
        <v>247</v>
      </c>
    </row>
    <row r="57" spans="1:24">
      <c r="A57" s="2">
        <v>258</v>
      </c>
      <c r="B57" s="2" t="s">
        <v>248</v>
      </c>
      <c r="C57" s="2" t="s">
        <v>249</v>
      </c>
      <c r="D57" s="34" t="s">
        <v>250</v>
      </c>
      <c r="E57" s="2" t="s">
        <v>226</v>
      </c>
      <c r="F57" s="12" t="s">
        <v>251</v>
      </c>
      <c r="G57" s="2">
        <v>86</v>
      </c>
      <c r="H57" s="17">
        <v>85.789010041400005</v>
      </c>
      <c r="I57" s="3">
        <v>85.79</v>
      </c>
      <c r="J57" s="16">
        <f>(((ABS(I57-G57))/G57))</f>
        <v>2.4418604651162065E-3</v>
      </c>
      <c r="K57" s="16">
        <f>IF(I57&lt;=80,0.07,IF(AND(I57&gt;80,I57&lt;=250),0.06,IF(AND(I57&gt;250,I57&lt;=500),0.04,IF(I57&gt;500,0.03,0))))</f>
        <v>0.06</v>
      </c>
      <c r="L57" s="2" t="str">
        <f>IF(ABS(J57)&lt;=K57,"Dentro del rango","Supera el rango")</f>
        <v>Dentro del rango</v>
      </c>
      <c r="M57" s="2">
        <v>1</v>
      </c>
      <c r="N57" s="2">
        <v>0</v>
      </c>
      <c r="O57" s="2">
        <v>1</v>
      </c>
      <c r="P57" s="2">
        <v>1</v>
      </c>
      <c r="Q57" s="2">
        <v>0</v>
      </c>
      <c r="R57" s="2">
        <v>1</v>
      </c>
      <c r="S57" s="2">
        <v>1</v>
      </c>
      <c r="T57" s="2">
        <v>0</v>
      </c>
      <c r="U57" s="2">
        <v>0</v>
      </c>
      <c r="V57" s="2">
        <v>0</v>
      </c>
      <c r="W57" s="3" t="s">
        <v>252</v>
      </c>
      <c r="X57" s="35" t="s">
        <v>250</v>
      </c>
    </row>
    <row r="58" spans="1:24">
      <c r="A58" s="2">
        <v>262</v>
      </c>
      <c r="B58" s="2" t="s">
        <v>253</v>
      </c>
      <c r="C58" s="2" t="s">
        <v>254</v>
      </c>
      <c r="D58" s="34" t="s">
        <v>255</v>
      </c>
      <c r="E58" s="2" t="s">
        <v>226</v>
      </c>
      <c r="F58" s="12" t="s">
        <v>256</v>
      </c>
      <c r="G58" s="2">
        <v>84</v>
      </c>
      <c r="H58" s="17">
        <v>84.291229388800005</v>
      </c>
      <c r="I58" s="3">
        <v>84.29</v>
      </c>
      <c r="J58" s="16">
        <f>(((ABS(I58-G58))/G58))</f>
        <v>3.452380952381027E-3</v>
      </c>
      <c r="K58" s="16">
        <f>IF(I58&lt;=80,0.07,IF(AND(I58&gt;80,I58&lt;=250),0.06,IF(AND(I58&gt;250,I58&lt;=500),0.04,IF(I58&gt;500,0.03,0))))</f>
        <v>0.06</v>
      </c>
      <c r="L58" s="2" t="str">
        <f>IF(ABS(J58)&lt;=K58,"Dentro del rango","Supera el rango")</f>
        <v>Dentro del rango</v>
      </c>
      <c r="M58" s="2">
        <v>1</v>
      </c>
      <c r="N58" s="2">
        <v>0</v>
      </c>
      <c r="O58" s="2">
        <v>1</v>
      </c>
      <c r="P58" s="2">
        <v>1</v>
      </c>
      <c r="Q58" s="2">
        <v>0</v>
      </c>
      <c r="R58" s="2">
        <v>1</v>
      </c>
      <c r="S58" s="2">
        <v>1</v>
      </c>
      <c r="T58" s="2">
        <v>1</v>
      </c>
      <c r="U58" s="2">
        <v>0</v>
      </c>
      <c r="V58" s="2">
        <v>0</v>
      </c>
      <c r="W58" s="3" t="s">
        <v>257</v>
      </c>
      <c r="X58" s="35" t="s">
        <v>258</v>
      </c>
    </row>
    <row r="59" spans="1:24">
      <c r="A59" s="2">
        <v>257</v>
      </c>
      <c r="B59" s="2" t="s">
        <v>259</v>
      </c>
      <c r="C59" s="2" t="s">
        <v>260</v>
      </c>
      <c r="D59" s="34" t="s">
        <v>261</v>
      </c>
      <c r="E59" s="2" t="s">
        <v>226</v>
      </c>
      <c r="F59" s="12" t="s">
        <v>262</v>
      </c>
      <c r="G59" s="2">
        <v>97</v>
      </c>
      <c r="H59" s="17">
        <v>97.1454285091</v>
      </c>
      <c r="I59" s="3">
        <v>97.15</v>
      </c>
      <c r="J59" s="16">
        <f>(((ABS(I59-G59))/G59))</f>
        <v>1.5463917525773783E-3</v>
      </c>
      <c r="K59" s="16">
        <f>IF(I59&lt;=80,0.07,IF(AND(I59&gt;80,I59&lt;=250),0.06,IF(AND(I59&gt;250,I59&lt;=500),0.04,IF(I59&gt;500,0.03,0))))</f>
        <v>0.06</v>
      </c>
      <c r="L59" s="2" t="str">
        <f>IF(ABS(J59)&lt;=K59,"Dentro del rango","Supera el rango")</f>
        <v>Dentro del rango</v>
      </c>
      <c r="M59" s="2">
        <v>1</v>
      </c>
      <c r="N59" s="2">
        <v>0</v>
      </c>
      <c r="O59" s="2">
        <v>1</v>
      </c>
      <c r="P59" s="2">
        <v>1</v>
      </c>
      <c r="Q59" s="2">
        <v>0</v>
      </c>
      <c r="R59" s="2">
        <v>1</v>
      </c>
      <c r="S59" s="2">
        <v>1</v>
      </c>
      <c r="T59" s="2">
        <v>0</v>
      </c>
      <c r="U59" s="2">
        <v>0</v>
      </c>
      <c r="V59" s="2">
        <v>0</v>
      </c>
      <c r="W59" s="3" t="s">
        <v>263</v>
      </c>
      <c r="X59" s="35" t="s">
        <v>264</v>
      </c>
    </row>
    <row r="60" spans="1:24">
      <c r="A60" s="2">
        <v>259</v>
      </c>
      <c r="B60" s="2" t="s">
        <v>265</v>
      </c>
      <c r="C60" s="2" t="s">
        <v>266</v>
      </c>
      <c r="D60" s="34" t="s">
        <v>267</v>
      </c>
      <c r="E60" s="2" t="s">
        <v>226</v>
      </c>
      <c r="F60" s="12" t="s">
        <v>268</v>
      </c>
      <c r="G60" s="2">
        <v>124</v>
      </c>
      <c r="H60" s="17">
        <v>123.712670647</v>
      </c>
      <c r="I60" s="3">
        <v>123.71</v>
      </c>
      <c r="J60" s="16">
        <f>(((ABS(I60-G60))/G60))</f>
        <v>2.3387096774194053E-3</v>
      </c>
      <c r="K60" s="16">
        <f>IF(I60&lt;=80,0.07,IF(AND(I60&gt;80,I60&lt;=250),0.06,IF(AND(I60&gt;250,I60&lt;=500),0.04,IF(I60&gt;500,0.03,0))))</f>
        <v>0.06</v>
      </c>
      <c r="L60" s="2" t="str">
        <f>IF(ABS(J60)&lt;=K60,"Dentro del rango","Supera el rango")</f>
        <v>Dentro del rango</v>
      </c>
      <c r="M60" s="2">
        <v>1</v>
      </c>
      <c r="N60" s="2">
        <v>0</v>
      </c>
      <c r="O60" s="2">
        <v>1</v>
      </c>
      <c r="P60" s="2">
        <v>1</v>
      </c>
      <c r="Q60" s="2">
        <v>0</v>
      </c>
      <c r="R60" s="2">
        <v>1</v>
      </c>
      <c r="S60" s="2">
        <v>1</v>
      </c>
      <c r="T60" s="2">
        <v>1</v>
      </c>
      <c r="U60" s="2">
        <v>0</v>
      </c>
      <c r="V60" s="2">
        <v>0</v>
      </c>
      <c r="W60" s="3" t="s">
        <v>269</v>
      </c>
      <c r="X60" s="35" t="s">
        <v>270</v>
      </c>
    </row>
    <row r="61" spans="1:24">
      <c r="A61" s="2">
        <v>256</v>
      </c>
      <c r="B61" s="2" t="s">
        <v>271</v>
      </c>
      <c r="C61" s="2" t="s">
        <v>272</v>
      </c>
      <c r="D61" s="34" t="s">
        <v>273</v>
      </c>
      <c r="E61" s="2" t="s">
        <v>226</v>
      </c>
      <c r="F61" s="12" t="s">
        <v>274</v>
      </c>
      <c r="G61" s="2">
        <v>82</v>
      </c>
      <c r="H61" s="17">
        <v>81.918219367600003</v>
      </c>
      <c r="I61" s="3">
        <v>81.92</v>
      </c>
      <c r="J61" s="16">
        <f>(((ABS(I61-G61))/G61))</f>
        <v>9.7560975609754016E-4</v>
      </c>
      <c r="K61" s="16">
        <f>IF(I61&lt;=80,0.07,IF(AND(I61&gt;80,I61&lt;=250),0.06,IF(AND(I61&gt;250,I61&lt;=500),0.04,IF(I61&gt;500,0.03,0))))</f>
        <v>0.06</v>
      </c>
      <c r="L61" s="2" t="str">
        <f>IF(ABS(J61)&lt;=K61,"Dentro del rango","Supera el rango")</f>
        <v>Dentro del rango</v>
      </c>
      <c r="M61" s="2">
        <v>1</v>
      </c>
      <c r="N61" s="2">
        <v>0</v>
      </c>
      <c r="O61" s="2">
        <v>1</v>
      </c>
      <c r="P61" s="2">
        <v>1</v>
      </c>
      <c r="Q61" s="2">
        <v>0</v>
      </c>
      <c r="R61" s="2">
        <v>1</v>
      </c>
      <c r="S61" s="2">
        <v>1</v>
      </c>
      <c r="T61" s="2">
        <v>1</v>
      </c>
      <c r="U61" s="2">
        <v>0</v>
      </c>
      <c r="V61" s="2">
        <v>0</v>
      </c>
      <c r="W61" s="3" t="s">
        <v>275</v>
      </c>
      <c r="X61" s="35" t="s">
        <v>276</v>
      </c>
    </row>
    <row r="62" spans="1:24">
      <c r="A62" s="2">
        <v>254</v>
      </c>
      <c r="B62" s="2" t="s">
        <v>277</v>
      </c>
      <c r="C62" s="2" t="s">
        <v>278</v>
      </c>
      <c r="D62" s="34" t="s">
        <v>279</v>
      </c>
      <c r="E62" s="2" t="s">
        <v>226</v>
      </c>
      <c r="F62" s="12" t="s">
        <v>280</v>
      </c>
      <c r="G62" s="2">
        <v>132</v>
      </c>
      <c r="H62" s="17">
        <v>132.11914982600001</v>
      </c>
      <c r="I62" s="3">
        <v>132.12</v>
      </c>
      <c r="J62" s="16">
        <f>(((ABS(I62-G62))/G62))</f>
        <v>9.0909090909094357E-4</v>
      </c>
      <c r="K62" s="16">
        <f>IF(I62&lt;=80,0.07,IF(AND(I62&gt;80,I62&lt;=250),0.06,IF(AND(I62&gt;250,I62&lt;=500),0.04,IF(I62&gt;500,0.03,0))))</f>
        <v>0.06</v>
      </c>
      <c r="L62" s="2" t="str">
        <f>IF(ABS(J62)&lt;=K62,"Dentro del rango","Supera el rango")</f>
        <v>Dentro del rango</v>
      </c>
      <c r="M62" s="2">
        <v>1</v>
      </c>
      <c r="N62" s="2">
        <v>0</v>
      </c>
      <c r="O62" s="2">
        <v>1</v>
      </c>
      <c r="P62" s="2">
        <v>1</v>
      </c>
      <c r="Q62" s="2">
        <v>0</v>
      </c>
      <c r="R62" s="2">
        <v>1</v>
      </c>
      <c r="S62" s="2">
        <v>0</v>
      </c>
      <c r="T62" s="2">
        <v>1</v>
      </c>
      <c r="U62" s="2">
        <v>0</v>
      </c>
      <c r="V62" s="2">
        <v>0</v>
      </c>
      <c r="W62" s="3" t="s">
        <v>281</v>
      </c>
      <c r="X62" s="35" t="s">
        <v>282</v>
      </c>
    </row>
    <row r="63" spans="1:24">
      <c r="A63" s="2">
        <v>260</v>
      </c>
      <c r="B63" s="2" t="s">
        <v>283</v>
      </c>
      <c r="C63" s="2" t="s">
        <v>284</v>
      </c>
      <c r="D63" s="34" t="s">
        <v>285</v>
      </c>
      <c r="E63" s="2" t="s">
        <v>226</v>
      </c>
      <c r="F63" s="12" t="s">
        <v>286</v>
      </c>
      <c r="G63" s="2">
        <v>84</v>
      </c>
      <c r="H63" s="17">
        <v>84.409744021099996</v>
      </c>
      <c r="I63" s="3">
        <v>84.41</v>
      </c>
      <c r="J63" s="16">
        <f>(((ABS(I63-G63))/G63))</f>
        <v>4.88095238095234E-3</v>
      </c>
      <c r="K63" s="16">
        <f>IF(I63&lt;=80,0.07,IF(AND(I63&gt;80,I63&lt;=250),0.06,IF(AND(I63&gt;250,I63&lt;=500),0.04,IF(I63&gt;500,0.03,0))))</f>
        <v>0.06</v>
      </c>
      <c r="L63" s="2" t="str">
        <f>IF(ABS(J63)&lt;=K63,"Dentro del rango","Supera el rango")</f>
        <v>Dentro del rango</v>
      </c>
      <c r="M63" s="2">
        <v>1</v>
      </c>
      <c r="N63" s="2">
        <v>0</v>
      </c>
      <c r="O63" s="2">
        <v>1</v>
      </c>
      <c r="P63" s="2">
        <v>1</v>
      </c>
      <c r="Q63" s="2">
        <v>0</v>
      </c>
      <c r="R63" s="2">
        <v>1</v>
      </c>
      <c r="S63" s="2">
        <v>0</v>
      </c>
      <c r="T63" s="2">
        <v>1</v>
      </c>
      <c r="U63" s="2">
        <v>0</v>
      </c>
      <c r="V63" s="2">
        <v>0</v>
      </c>
      <c r="W63" s="3" t="s">
        <v>287</v>
      </c>
      <c r="X63" s="35" t="s">
        <v>288</v>
      </c>
    </row>
    <row r="64" spans="1:24">
      <c r="A64" s="2">
        <v>255</v>
      </c>
      <c r="B64" s="2" t="s">
        <v>289</v>
      </c>
      <c r="C64" s="2" t="s">
        <v>290</v>
      </c>
      <c r="D64" s="34" t="s">
        <v>291</v>
      </c>
      <c r="E64" s="2" t="s">
        <v>226</v>
      </c>
      <c r="F64" s="12" t="s">
        <v>292</v>
      </c>
      <c r="G64" s="2">
        <v>100</v>
      </c>
      <c r="H64" s="17">
        <v>99.705040246799996</v>
      </c>
      <c r="I64" s="3">
        <v>99.7</v>
      </c>
      <c r="J64" s="16">
        <f>(((ABS(I64-G64))/G64))</f>
        <v>2.9999999999999714E-3</v>
      </c>
      <c r="K64" s="16">
        <f>IF(I64&lt;=80,0.07,IF(AND(I64&gt;80,I64&lt;=250),0.06,IF(AND(I64&gt;250,I64&lt;=500),0.04,IF(I64&gt;500,0.03,0))))</f>
        <v>0.06</v>
      </c>
      <c r="L64" s="2" t="str">
        <f>IF(ABS(J64)&lt;=K64,"Dentro del rango","Supera el rango")</f>
        <v>Dentro del rango</v>
      </c>
      <c r="M64" s="2">
        <v>1</v>
      </c>
      <c r="N64" s="2">
        <v>0</v>
      </c>
      <c r="O64" s="2">
        <v>1</v>
      </c>
      <c r="P64" s="2">
        <v>1</v>
      </c>
      <c r="Q64" s="2">
        <v>0</v>
      </c>
      <c r="R64" s="2">
        <v>1</v>
      </c>
      <c r="S64" s="2">
        <v>1</v>
      </c>
      <c r="T64" s="2">
        <v>1</v>
      </c>
      <c r="U64" s="2">
        <v>0</v>
      </c>
      <c r="V64" s="2">
        <v>0</v>
      </c>
      <c r="W64" s="3" t="s">
        <v>293</v>
      </c>
      <c r="X64" s="35" t="s">
        <v>291</v>
      </c>
    </row>
    <row r="65" spans="1:24">
      <c r="A65" s="2">
        <v>253</v>
      </c>
      <c r="B65" s="2" t="s">
        <v>294</v>
      </c>
      <c r="C65" s="2" t="s">
        <v>295</v>
      </c>
      <c r="D65" s="34" t="s">
        <v>296</v>
      </c>
      <c r="E65" s="2" t="s">
        <v>226</v>
      </c>
      <c r="F65" s="12" t="s">
        <v>297</v>
      </c>
      <c r="G65" s="2">
        <v>60</v>
      </c>
      <c r="H65" s="17">
        <v>60.409068427299999</v>
      </c>
      <c r="I65" s="3">
        <v>60.41</v>
      </c>
      <c r="J65" s="16">
        <f>(((ABS(I65-G65))/G65))</f>
        <v>6.8333333333332764E-3</v>
      </c>
      <c r="K65" s="16">
        <f>IF(I65&lt;=80,0.07,IF(AND(I65&gt;80,I65&lt;=250),0.06,IF(AND(I65&gt;250,I65&lt;=500),0.04,IF(I65&gt;500,0.03,0))))</f>
        <v>7.0000000000000007E-2</v>
      </c>
      <c r="L65" s="2" t="str">
        <f>IF(ABS(J65)&lt;=K65,"Dentro del rango","Supera el rango")</f>
        <v>Dentro del rango</v>
      </c>
      <c r="M65" s="2">
        <v>1</v>
      </c>
      <c r="N65" s="2">
        <v>0</v>
      </c>
      <c r="O65" s="2">
        <v>1</v>
      </c>
      <c r="P65" s="2">
        <v>1</v>
      </c>
      <c r="Q65" s="2">
        <v>0</v>
      </c>
      <c r="R65" s="2">
        <v>1</v>
      </c>
      <c r="S65" s="2">
        <v>1</v>
      </c>
      <c r="T65" s="2">
        <v>1</v>
      </c>
      <c r="U65" s="2">
        <v>0</v>
      </c>
      <c r="V65" s="2">
        <v>0</v>
      </c>
      <c r="W65" s="3" t="s">
        <v>298</v>
      </c>
      <c r="X65" s="35" t="s">
        <v>299</v>
      </c>
    </row>
    <row r="66" spans="1:24">
      <c r="A66" s="2">
        <v>249</v>
      </c>
      <c r="B66" s="2" t="s">
        <v>300</v>
      </c>
      <c r="C66" s="2" t="s">
        <v>301</v>
      </c>
      <c r="D66" s="34" t="s">
        <v>302</v>
      </c>
      <c r="E66" s="2" t="s">
        <v>226</v>
      </c>
      <c r="F66" s="12" t="s">
        <v>303</v>
      </c>
      <c r="G66" s="2">
        <v>140</v>
      </c>
      <c r="H66" s="17">
        <v>139.674785931</v>
      </c>
      <c r="I66" s="3">
        <v>139.66999999999999</v>
      </c>
      <c r="J66" s="16">
        <f>(((ABS(I66-G66))/G66))</f>
        <v>2.3571428571429465E-3</v>
      </c>
      <c r="K66" s="16">
        <f>IF(I66&lt;=80,0.07,IF(AND(I66&gt;80,I66&lt;=250),0.06,IF(AND(I66&gt;250,I66&lt;=500),0.04,IF(I66&gt;500,0.03,0))))</f>
        <v>0.06</v>
      </c>
      <c r="L66" s="2" t="str">
        <f>IF(ABS(J66)&lt;=K66,"Dentro del rango","Supera el rango")</f>
        <v>Dentro del rango</v>
      </c>
      <c r="M66" s="2">
        <v>1</v>
      </c>
      <c r="N66" s="2">
        <v>0</v>
      </c>
      <c r="O66" s="2">
        <v>1</v>
      </c>
      <c r="P66" s="2">
        <v>1</v>
      </c>
      <c r="Q66" s="2">
        <v>0</v>
      </c>
      <c r="R66" s="2">
        <v>1</v>
      </c>
      <c r="S66" s="2">
        <v>1</v>
      </c>
      <c r="T66" s="2">
        <v>1</v>
      </c>
      <c r="U66" s="2">
        <v>0</v>
      </c>
      <c r="V66" s="2">
        <v>0</v>
      </c>
      <c r="W66" s="3" t="s">
        <v>304</v>
      </c>
      <c r="X66" s="35" t="s">
        <v>302</v>
      </c>
    </row>
    <row r="67" spans="1:24">
      <c r="A67" s="2">
        <v>252</v>
      </c>
      <c r="B67" s="2" t="s">
        <v>305</v>
      </c>
      <c r="C67" s="2" t="s">
        <v>306</v>
      </c>
      <c r="D67" s="34" t="s">
        <v>307</v>
      </c>
      <c r="E67" s="2" t="s">
        <v>226</v>
      </c>
      <c r="F67" s="12" t="s">
        <v>308</v>
      </c>
      <c r="G67" s="2">
        <v>189</v>
      </c>
      <c r="H67" s="17">
        <v>189.24444282600001</v>
      </c>
      <c r="I67" s="3">
        <v>189.24</v>
      </c>
      <c r="J67" s="16">
        <f>(((ABS(I67-G67))/G67))</f>
        <v>1.269841269841318E-3</v>
      </c>
      <c r="K67" s="16">
        <f>IF(I67&lt;=80,0.07,IF(AND(I67&gt;80,I67&lt;=250),0.06,IF(AND(I67&gt;250,I67&lt;=500),0.04,IF(I67&gt;500,0.03,0))))</f>
        <v>0.06</v>
      </c>
      <c r="L67" s="2" t="str">
        <f>IF(ABS(J67)&lt;=K67,"Dentro del rango","Supera el rango")</f>
        <v>Dentro del rango</v>
      </c>
      <c r="M67" s="2">
        <v>1</v>
      </c>
      <c r="N67" s="2">
        <v>0</v>
      </c>
      <c r="O67" s="2">
        <v>1</v>
      </c>
      <c r="P67" s="2">
        <v>1</v>
      </c>
      <c r="Q67" s="2">
        <v>0</v>
      </c>
      <c r="R67" s="2">
        <v>1</v>
      </c>
      <c r="S67" s="2">
        <v>0</v>
      </c>
      <c r="T67" s="2">
        <v>1</v>
      </c>
      <c r="U67" s="2">
        <v>0</v>
      </c>
      <c r="V67" s="2">
        <v>0</v>
      </c>
      <c r="W67" s="3" t="s">
        <v>309</v>
      </c>
      <c r="X67" s="35" t="s">
        <v>307</v>
      </c>
    </row>
    <row r="68" spans="1:24">
      <c r="A68" s="2">
        <v>248</v>
      </c>
      <c r="B68" s="2" t="s">
        <v>310</v>
      </c>
      <c r="C68" s="2" t="s">
        <v>311</v>
      </c>
      <c r="D68" s="34" t="s">
        <v>312</v>
      </c>
      <c r="E68" s="2" t="s">
        <v>226</v>
      </c>
      <c r="F68" s="12" t="s">
        <v>313</v>
      </c>
      <c r="G68" s="2">
        <v>98</v>
      </c>
      <c r="H68" s="17">
        <v>98.186763557000006</v>
      </c>
      <c r="I68" s="3">
        <v>98.19</v>
      </c>
      <c r="J68" s="16">
        <f>(((ABS(I68-G68))/G68))</f>
        <v>1.9387755102040585E-3</v>
      </c>
      <c r="K68" s="16">
        <f>IF(I68&lt;=80,0.07,IF(AND(I68&gt;80,I68&lt;=250),0.06,IF(AND(I68&gt;250,I68&lt;=500),0.04,IF(I68&gt;500,0.03,0))))</f>
        <v>0.06</v>
      </c>
      <c r="L68" s="2" t="str">
        <f>IF(ABS(J68)&lt;=K68,"Dentro del rango","Supera el rango")</f>
        <v>Dentro del rango</v>
      </c>
      <c r="M68" s="2">
        <v>1</v>
      </c>
      <c r="N68" s="2">
        <v>0</v>
      </c>
      <c r="O68" s="2">
        <v>1</v>
      </c>
      <c r="P68" s="2">
        <v>1</v>
      </c>
      <c r="Q68" s="2">
        <v>0</v>
      </c>
      <c r="R68" s="2">
        <v>1</v>
      </c>
      <c r="S68" s="2">
        <v>0</v>
      </c>
      <c r="T68" s="2">
        <v>1</v>
      </c>
      <c r="U68" s="2">
        <v>0</v>
      </c>
      <c r="V68" s="2">
        <v>0</v>
      </c>
      <c r="W68" s="3" t="s">
        <v>314</v>
      </c>
      <c r="X68" s="35" t="s">
        <v>315</v>
      </c>
    </row>
    <row r="69" spans="1:24">
      <c r="A69" s="2">
        <v>251</v>
      </c>
      <c r="B69" s="2" t="s">
        <v>316</v>
      </c>
      <c r="C69" s="2" t="s">
        <v>317</v>
      </c>
      <c r="D69" s="34" t="s">
        <v>318</v>
      </c>
      <c r="E69" s="2" t="s">
        <v>226</v>
      </c>
      <c r="F69" s="12" t="s">
        <v>319</v>
      </c>
      <c r="G69" s="2">
        <v>80</v>
      </c>
      <c r="H69" s="17">
        <v>80.060910501099997</v>
      </c>
      <c r="I69" s="3">
        <v>80.06</v>
      </c>
      <c r="J69" s="16">
        <f>(((ABS(I69-G69))/G69))</f>
        <v>7.5000000000002842E-4</v>
      </c>
      <c r="K69" s="16">
        <f>IF(I69&lt;=80,0.07,IF(AND(I69&gt;80,I69&lt;=250),0.06,IF(AND(I69&gt;250,I69&lt;=500),0.04,IF(I69&gt;500,0.03,0))))</f>
        <v>0.06</v>
      </c>
      <c r="L69" s="2" t="str">
        <f>IF(ABS(J69)&lt;=K69,"Dentro del rango","Supera el rango")</f>
        <v>Dentro del rango</v>
      </c>
      <c r="M69" s="2">
        <v>1</v>
      </c>
      <c r="N69" s="2">
        <v>0</v>
      </c>
      <c r="O69" s="2">
        <v>1</v>
      </c>
      <c r="P69" s="2">
        <v>1</v>
      </c>
      <c r="Q69" s="2">
        <v>0</v>
      </c>
      <c r="R69" s="2">
        <v>1</v>
      </c>
      <c r="S69" s="2">
        <v>1</v>
      </c>
      <c r="T69" s="2">
        <v>1</v>
      </c>
      <c r="U69" s="2">
        <v>0</v>
      </c>
      <c r="V69" s="2">
        <v>0</v>
      </c>
      <c r="W69" s="3" t="s">
        <v>320</v>
      </c>
      <c r="X69" s="35" t="s">
        <v>321</v>
      </c>
    </row>
    <row r="70" spans="1:24">
      <c r="A70" s="2">
        <v>246</v>
      </c>
      <c r="B70" s="2" t="s">
        <v>322</v>
      </c>
      <c r="C70" s="2" t="s">
        <v>323</v>
      </c>
      <c r="D70" s="34" t="s">
        <v>324</v>
      </c>
      <c r="E70" s="2" t="s">
        <v>226</v>
      </c>
      <c r="F70" s="12" t="s">
        <v>325</v>
      </c>
      <c r="G70" s="2">
        <v>177</v>
      </c>
      <c r="H70" s="17">
        <v>177.15461496899999</v>
      </c>
      <c r="I70" s="3">
        <v>177.16</v>
      </c>
      <c r="J70" s="16">
        <f>(((ABS(I70-G70))/G70))</f>
        <v>9.039548022598677E-4</v>
      </c>
      <c r="K70" s="16">
        <f>IF(I70&lt;=80,0.07,IF(AND(I70&gt;80,I70&lt;=250),0.06,IF(AND(I70&gt;250,I70&lt;=500),0.04,IF(I70&gt;500,0.03,0))))</f>
        <v>0.06</v>
      </c>
      <c r="L70" s="2" t="str">
        <f>IF(ABS(J70)&lt;=K70,"Dentro del rango","Supera el rango")</f>
        <v>Dentro del rango</v>
      </c>
      <c r="M70" s="2">
        <v>1</v>
      </c>
      <c r="N70" s="2">
        <v>0</v>
      </c>
      <c r="O70" s="2">
        <v>1</v>
      </c>
      <c r="P70" s="2">
        <v>1</v>
      </c>
      <c r="Q70" s="2">
        <v>0</v>
      </c>
      <c r="R70" s="2">
        <v>1</v>
      </c>
      <c r="S70" s="2">
        <v>1</v>
      </c>
      <c r="T70" s="2">
        <v>1</v>
      </c>
      <c r="U70" s="2">
        <v>0</v>
      </c>
      <c r="V70" s="2">
        <v>0</v>
      </c>
      <c r="W70" s="3" t="s">
        <v>326</v>
      </c>
      <c r="X70" s="35" t="s">
        <v>327</v>
      </c>
    </row>
    <row r="71" spans="1:24">
      <c r="A71" s="2">
        <v>250</v>
      </c>
      <c r="B71" s="2" t="s">
        <v>328</v>
      </c>
      <c r="C71" s="2" t="s">
        <v>329</v>
      </c>
      <c r="D71" s="34" t="s">
        <v>330</v>
      </c>
      <c r="E71" s="2" t="s">
        <v>226</v>
      </c>
      <c r="F71" s="12" t="s">
        <v>331</v>
      </c>
      <c r="G71" s="2">
        <v>82</v>
      </c>
      <c r="H71" s="17">
        <v>82.033977057900003</v>
      </c>
      <c r="I71" s="3">
        <v>82.03</v>
      </c>
      <c r="J71" s="16">
        <f>(((ABS(I71-G71))/G71))</f>
        <v>3.6585365853659924E-4</v>
      </c>
      <c r="K71" s="16">
        <f>IF(I71&lt;=80,0.07,IF(AND(I71&gt;80,I71&lt;=250),0.06,IF(AND(I71&gt;250,I71&lt;=500),0.04,IF(I71&gt;500,0.03,0))))</f>
        <v>0.06</v>
      </c>
      <c r="L71" s="2" t="str">
        <f>IF(ABS(J71)&lt;=K71,"Dentro del rango","Supera el rango")</f>
        <v>Dentro del rango</v>
      </c>
      <c r="M71" s="2">
        <v>1</v>
      </c>
      <c r="N71" s="2">
        <v>0</v>
      </c>
      <c r="O71" s="2">
        <v>1</v>
      </c>
      <c r="P71" s="2">
        <v>1</v>
      </c>
      <c r="Q71" s="2">
        <v>0</v>
      </c>
      <c r="R71" s="2">
        <v>1</v>
      </c>
      <c r="S71" s="2">
        <v>0</v>
      </c>
      <c r="T71" s="2">
        <v>1</v>
      </c>
      <c r="U71" s="2">
        <v>0</v>
      </c>
      <c r="V71" s="2">
        <v>0</v>
      </c>
      <c r="W71" s="3" t="s">
        <v>332</v>
      </c>
      <c r="X71" s="35" t="s">
        <v>333</v>
      </c>
    </row>
    <row r="72" spans="1:24">
      <c r="A72" s="2">
        <v>244</v>
      </c>
      <c r="B72" s="2" t="s">
        <v>334</v>
      </c>
      <c r="C72" s="2" t="s">
        <v>335</v>
      </c>
      <c r="D72" s="34" t="s">
        <v>336</v>
      </c>
      <c r="E72" s="2" t="s">
        <v>226</v>
      </c>
      <c r="F72" s="12" t="s">
        <v>337</v>
      </c>
      <c r="G72" s="2">
        <v>109</v>
      </c>
      <c r="H72" s="17">
        <v>108.742170359</v>
      </c>
      <c r="I72" s="3">
        <v>108.74</v>
      </c>
      <c r="J72" s="16">
        <f>(((ABS(I72-G72))/G72))</f>
        <v>2.3853211009174781E-3</v>
      </c>
      <c r="K72" s="16">
        <f>IF(I72&lt;=80,0.07,IF(AND(I72&gt;80,I72&lt;=250),0.06,IF(AND(I72&gt;250,I72&lt;=500),0.04,IF(I72&gt;500,0.03,0))))</f>
        <v>0.06</v>
      </c>
      <c r="L72" s="2" t="str">
        <f>IF(ABS(J72)&lt;=K72,"Dentro del rango","Supera el rango")</f>
        <v>Dentro del rango</v>
      </c>
      <c r="M72" s="2">
        <v>1</v>
      </c>
      <c r="N72" s="2">
        <v>0</v>
      </c>
      <c r="O72" s="2">
        <v>1</v>
      </c>
      <c r="P72" s="2">
        <v>1</v>
      </c>
      <c r="Q72" s="2">
        <v>0</v>
      </c>
      <c r="R72" s="2">
        <v>1</v>
      </c>
      <c r="S72" s="2">
        <v>1</v>
      </c>
      <c r="T72" s="2">
        <v>1</v>
      </c>
      <c r="U72" s="2">
        <v>0</v>
      </c>
      <c r="V72" s="2">
        <v>0</v>
      </c>
      <c r="W72" s="3" t="s">
        <v>338</v>
      </c>
      <c r="X72" s="35" t="s">
        <v>339</v>
      </c>
    </row>
    <row r="73" spans="1:24">
      <c r="A73" s="2">
        <v>245</v>
      </c>
      <c r="B73" s="2" t="s">
        <v>340</v>
      </c>
      <c r="C73" s="2" t="s">
        <v>341</v>
      </c>
      <c r="D73" s="34" t="s">
        <v>342</v>
      </c>
      <c r="E73" s="2" t="s">
        <v>226</v>
      </c>
      <c r="F73" s="12" t="s">
        <v>343</v>
      </c>
      <c r="G73" s="2">
        <v>109</v>
      </c>
      <c r="H73" s="17">
        <v>108.60053891699999</v>
      </c>
      <c r="I73" s="3">
        <v>108.6</v>
      </c>
      <c r="J73" s="16">
        <f>(((ABS(I73-G73))/G73))</f>
        <v>3.6697247706422541E-3</v>
      </c>
      <c r="K73" s="16">
        <f>IF(I73&lt;=80,0.07,IF(AND(I73&gt;80,I73&lt;=250),0.06,IF(AND(I73&gt;250,I73&lt;=500),0.04,IF(I73&gt;500,0.03,0))))</f>
        <v>0.06</v>
      </c>
      <c r="L73" s="2" t="str">
        <f>IF(ABS(J73)&lt;=K73,"Dentro del rango","Supera el rango")</f>
        <v>Dentro del rango</v>
      </c>
      <c r="M73" s="2">
        <v>1</v>
      </c>
      <c r="N73" s="2">
        <v>0</v>
      </c>
      <c r="O73" s="2">
        <v>1</v>
      </c>
      <c r="P73" s="2">
        <v>1</v>
      </c>
      <c r="Q73" s="2">
        <v>0</v>
      </c>
      <c r="R73" s="2">
        <v>1</v>
      </c>
      <c r="S73" s="2">
        <v>1</v>
      </c>
      <c r="T73" s="2">
        <v>1</v>
      </c>
      <c r="U73" s="2">
        <v>0</v>
      </c>
      <c r="V73" s="2">
        <v>0</v>
      </c>
      <c r="W73" s="3" t="s">
        <v>344</v>
      </c>
      <c r="X73" s="35" t="s">
        <v>345</v>
      </c>
    </row>
    <row r="74" spans="1:24">
      <c r="A74" s="2">
        <v>247</v>
      </c>
      <c r="B74" s="2" t="s">
        <v>346</v>
      </c>
      <c r="C74" s="2" t="s">
        <v>347</v>
      </c>
      <c r="D74" s="34" t="s">
        <v>348</v>
      </c>
      <c r="E74" s="2" t="s">
        <v>226</v>
      </c>
      <c r="F74" s="12" t="s">
        <v>349</v>
      </c>
      <c r="G74" s="2">
        <v>165</v>
      </c>
      <c r="H74" s="17">
        <v>164.786752562</v>
      </c>
      <c r="I74" s="3">
        <v>164.79</v>
      </c>
      <c r="J74" s="16">
        <f>(((ABS(I74-G74))/G74))</f>
        <v>1.272727272727321E-3</v>
      </c>
      <c r="K74" s="16">
        <f>IF(I74&lt;=80,0.07,IF(AND(I74&gt;80,I74&lt;=250),0.06,IF(AND(I74&gt;250,I74&lt;=500),0.04,IF(I74&gt;500,0.03,0))))</f>
        <v>0.06</v>
      </c>
      <c r="L74" s="2" t="str">
        <f>IF(ABS(J74)&lt;=K74,"Dentro del rango","Supera el rango")</f>
        <v>Dentro del rango</v>
      </c>
      <c r="M74" s="2">
        <v>1</v>
      </c>
      <c r="N74" s="2">
        <v>0</v>
      </c>
      <c r="O74" s="2">
        <v>1</v>
      </c>
      <c r="P74" s="2">
        <v>1</v>
      </c>
      <c r="Q74" s="2">
        <v>0</v>
      </c>
      <c r="R74" s="2">
        <v>1</v>
      </c>
      <c r="S74" s="2">
        <v>0</v>
      </c>
      <c r="T74" s="2">
        <v>1</v>
      </c>
      <c r="U74" s="2">
        <v>0</v>
      </c>
      <c r="V74" s="2">
        <v>0</v>
      </c>
      <c r="W74" s="3" t="s">
        <v>350</v>
      </c>
      <c r="X74" s="35" t="s">
        <v>351</v>
      </c>
    </row>
    <row r="75" spans="1:24">
      <c r="A75" s="2">
        <v>163</v>
      </c>
      <c r="B75" s="2" t="s">
        <v>352</v>
      </c>
      <c r="C75" s="2" t="s">
        <v>353</v>
      </c>
      <c r="D75" s="34" t="s">
        <v>354</v>
      </c>
      <c r="E75" s="2" t="s">
        <v>355</v>
      </c>
      <c r="F75" s="12" t="s">
        <v>356</v>
      </c>
      <c r="G75" s="2">
        <v>156</v>
      </c>
      <c r="H75" s="17">
        <v>155.56676503</v>
      </c>
      <c r="I75" s="3">
        <v>155.57</v>
      </c>
      <c r="J75" s="16">
        <f>(((ABS(I75-G75))/G75))</f>
        <v>2.7564102564103E-3</v>
      </c>
      <c r="K75" s="16">
        <f>IF(I75&lt;=80,0.07,IF(AND(I75&gt;80,I75&lt;=250),0.06,IF(AND(I75&gt;250,I75&lt;=500),0.04,IF(I75&gt;500,0.03,0))))</f>
        <v>0.06</v>
      </c>
      <c r="L75" s="2" t="str">
        <f>IF(ABS(J75)&lt;=K75,"Dentro del rango","Supera el rango")</f>
        <v>Dentro del rango</v>
      </c>
      <c r="M75" s="2">
        <v>1</v>
      </c>
      <c r="N75" s="2">
        <v>1</v>
      </c>
      <c r="O75" s="2">
        <v>1</v>
      </c>
      <c r="P75" s="2">
        <v>1</v>
      </c>
      <c r="Q75" s="2">
        <v>0</v>
      </c>
      <c r="R75" s="2">
        <v>1</v>
      </c>
      <c r="S75" s="2">
        <v>1</v>
      </c>
      <c r="T75" s="2">
        <v>1</v>
      </c>
      <c r="U75" s="2">
        <v>0</v>
      </c>
      <c r="V75" s="2">
        <v>0</v>
      </c>
      <c r="W75" s="3" t="s">
        <v>357</v>
      </c>
      <c r="X75" s="34" t="s">
        <v>354</v>
      </c>
    </row>
    <row r="76" spans="1:24">
      <c r="A76" s="2">
        <v>175</v>
      </c>
      <c r="B76" s="2" t="s">
        <v>358</v>
      </c>
      <c r="C76" s="2" t="s">
        <v>359</v>
      </c>
      <c r="D76" s="34" t="s">
        <v>360</v>
      </c>
      <c r="E76" s="2" t="s">
        <v>355</v>
      </c>
      <c r="F76" s="12" t="s">
        <v>361</v>
      </c>
      <c r="G76" s="2">
        <v>153</v>
      </c>
      <c r="H76" s="17">
        <v>152.50127874699999</v>
      </c>
      <c r="I76" s="3">
        <v>152.5</v>
      </c>
      <c r="J76" s="16">
        <f>(((ABS(I76-G76))/G76))</f>
        <v>3.2679738562091504E-3</v>
      </c>
      <c r="K76" s="16">
        <f>IF(I76&lt;=80,0.07,IF(AND(I76&gt;80,I76&lt;=250),0.06,IF(AND(I76&gt;250,I76&lt;=500),0.04,IF(I76&gt;500,0.03,0))))</f>
        <v>0.06</v>
      </c>
      <c r="L76" s="2" t="str">
        <f>IF(ABS(J76)&lt;=K76,"Dentro del rango","Supera el rango")</f>
        <v>Dentro del rango</v>
      </c>
      <c r="M76" s="2">
        <v>1</v>
      </c>
      <c r="N76" s="2">
        <v>0</v>
      </c>
      <c r="O76" s="2">
        <v>1</v>
      </c>
      <c r="P76" s="2">
        <v>1</v>
      </c>
      <c r="Q76" s="2">
        <v>0</v>
      </c>
      <c r="R76" s="2">
        <v>1</v>
      </c>
      <c r="S76" s="2">
        <v>1</v>
      </c>
      <c r="T76" s="2">
        <v>1</v>
      </c>
      <c r="U76" s="2">
        <v>1</v>
      </c>
      <c r="V76" s="2">
        <v>0</v>
      </c>
      <c r="W76" s="3" t="s">
        <v>362</v>
      </c>
      <c r="X76" s="34" t="s">
        <v>360</v>
      </c>
    </row>
    <row r="77" spans="1:24">
      <c r="A77" s="2">
        <v>155</v>
      </c>
      <c r="B77" s="2" t="s">
        <v>363</v>
      </c>
      <c r="C77" s="2" t="s">
        <v>364</v>
      </c>
      <c r="D77" s="34" t="s">
        <v>365</v>
      </c>
      <c r="E77" s="2" t="s">
        <v>355</v>
      </c>
      <c r="F77" s="12" t="s">
        <v>366</v>
      </c>
      <c r="G77" s="2">
        <v>90</v>
      </c>
      <c r="H77" s="17">
        <v>90.051607879200006</v>
      </c>
      <c r="I77" s="3">
        <v>90.05</v>
      </c>
      <c r="J77" s="16">
        <f>(((ABS(I77-G77))/G77))</f>
        <v>5.55555555555524E-4</v>
      </c>
      <c r="K77" s="16">
        <f>IF(I77&lt;=80,0.07,IF(AND(I77&gt;80,I77&lt;=250),0.06,IF(AND(I77&gt;250,I77&lt;=500),0.04,IF(I77&gt;500,0.03,0))))</f>
        <v>0.06</v>
      </c>
      <c r="L77" s="2" t="str">
        <f>IF(ABS(J77)&lt;=K77,"Dentro del rango","Supera el rango")</f>
        <v>Dentro del rango</v>
      </c>
      <c r="M77" s="2">
        <v>1</v>
      </c>
      <c r="N77" s="2">
        <v>1</v>
      </c>
      <c r="O77" s="2">
        <v>1</v>
      </c>
      <c r="P77" s="2">
        <v>1</v>
      </c>
      <c r="Q77" s="2">
        <v>0</v>
      </c>
      <c r="R77" s="2">
        <v>1</v>
      </c>
      <c r="S77" s="2">
        <v>1</v>
      </c>
      <c r="T77" s="2">
        <v>1</v>
      </c>
      <c r="U77" s="2">
        <v>1</v>
      </c>
      <c r="V77" s="2">
        <v>0</v>
      </c>
      <c r="W77" s="3" t="s">
        <v>367</v>
      </c>
      <c r="X77" s="34" t="s">
        <v>365</v>
      </c>
    </row>
    <row r="78" spans="1:24">
      <c r="A78" s="2">
        <v>165</v>
      </c>
      <c r="B78" s="2" t="s">
        <v>368</v>
      </c>
      <c r="C78" s="2" t="s">
        <v>369</v>
      </c>
      <c r="D78" s="34" t="s">
        <v>365</v>
      </c>
      <c r="E78" s="2" t="s">
        <v>355</v>
      </c>
      <c r="F78" s="12" t="s">
        <v>370</v>
      </c>
      <c r="G78" s="2">
        <v>103</v>
      </c>
      <c r="H78" s="17">
        <v>102.8659203</v>
      </c>
      <c r="I78" s="3">
        <v>102.87</v>
      </c>
      <c r="J78" s="16">
        <f>(((ABS(I78-G78))/G78))</f>
        <v>1.262135922330053E-3</v>
      </c>
      <c r="K78" s="16">
        <f>IF(I78&lt;=80,0.07,IF(AND(I78&gt;80,I78&lt;=250),0.06,IF(AND(I78&gt;250,I78&lt;=500),0.04,IF(I78&gt;500,0.03,0))))</f>
        <v>0.06</v>
      </c>
      <c r="L78" s="2" t="str">
        <f>IF(ABS(J78)&lt;=K78,"Dentro del rango","Supera el rango")</f>
        <v>Dentro del rango</v>
      </c>
      <c r="M78" s="2">
        <v>1</v>
      </c>
      <c r="N78" s="2">
        <v>1</v>
      </c>
      <c r="O78" s="2">
        <v>1</v>
      </c>
      <c r="P78" s="2">
        <v>1</v>
      </c>
      <c r="Q78" s="2">
        <v>0</v>
      </c>
      <c r="R78" s="2">
        <v>1</v>
      </c>
      <c r="S78" s="2">
        <v>1</v>
      </c>
      <c r="T78" s="2">
        <v>1</v>
      </c>
      <c r="U78" s="2">
        <v>1</v>
      </c>
      <c r="V78" s="2">
        <v>0</v>
      </c>
      <c r="W78" s="3" t="s">
        <v>367</v>
      </c>
      <c r="X78" s="34" t="s">
        <v>365</v>
      </c>
    </row>
    <row r="79" spans="1:24">
      <c r="A79" s="2">
        <v>173</v>
      </c>
      <c r="B79" s="2" t="s">
        <v>371</v>
      </c>
      <c r="C79" s="2" t="s">
        <v>372</v>
      </c>
      <c r="D79" s="34" t="s">
        <v>365</v>
      </c>
      <c r="E79" s="2" t="s">
        <v>355</v>
      </c>
      <c r="F79" s="12" t="s">
        <v>373</v>
      </c>
      <c r="G79" s="2">
        <v>109</v>
      </c>
      <c r="H79" s="17">
        <v>108.499140674</v>
      </c>
      <c r="I79" s="3">
        <v>108.5</v>
      </c>
      <c r="J79" s="16">
        <f>(((ABS(I79-G79))/G79))</f>
        <v>4.5871559633027525E-3</v>
      </c>
      <c r="K79" s="16">
        <f>IF(I79&lt;=80,0.07,IF(AND(I79&gt;80,I79&lt;=250),0.06,IF(AND(I79&gt;250,I79&lt;=500),0.04,IF(I79&gt;500,0.03,0))))</f>
        <v>0.06</v>
      </c>
      <c r="L79" s="2" t="str">
        <f>IF(ABS(J79)&lt;=K79,"Dentro del rango","Supera el rango")</f>
        <v>Dentro del rango</v>
      </c>
      <c r="M79" s="2">
        <v>1</v>
      </c>
      <c r="N79" s="2">
        <v>1</v>
      </c>
      <c r="O79" s="2">
        <v>1</v>
      </c>
      <c r="P79" s="2">
        <v>1</v>
      </c>
      <c r="Q79" s="2">
        <v>0</v>
      </c>
      <c r="R79" s="2">
        <v>1</v>
      </c>
      <c r="S79" s="2">
        <v>1</v>
      </c>
      <c r="T79" s="2">
        <v>1</v>
      </c>
      <c r="U79" s="2">
        <v>1</v>
      </c>
      <c r="V79" s="2">
        <v>0</v>
      </c>
      <c r="W79" s="3" t="s">
        <v>367</v>
      </c>
      <c r="X79" s="34" t="s">
        <v>365</v>
      </c>
    </row>
    <row r="80" spans="1:24">
      <c r="A80" s="2">
        <v>166</v>
      </c>
      <c r="B80" s="2" t="s">
        <v>374</v>
      </c>
      <c r="C80" s="2" t="s">
        <v>375</v>
      </c>
      <c r="D80" s="34" t="s">
        <v>376</v>
      </c>
      <c r="E80" s="2" t="s">
        <v>355</v>
      </c>
      <c r="F80" s="12" t="s">
        <v>377</v>
      </c>
      <c r="G80" s="2">
        <v>197</v>
      </c>
      <c r="H80" s="17">
        <v>196.90154763999999</v>
      </c>
      <c r="I80" s="3">
        <v>196.9</v>
      </c>
      <c r="J80" s="16">
        <f>(((ABS(I80-G80))/G80))</f>
        <v>5.0761421319794073E-4</v>
      </c>
      <c r="K80" s="16">
        <f>IF(I80&lt;=80,0.07,IF(AND(I80&gt;80,I80&lt;=250),0.06,IF(AND(I80&gt;250,I80&lt;=500),0.04,IF(I80&gt;500,0.03,0))))</f>
        <v>0.06</v>
      </c>
      <c r="L80" s="2" t="str">
        <f>IF(ABS(J80)&lt;=K80,"Dentro del rango","Supera el rango")</f>
        <v>Dentro del rango</v>
      </c>
      <c r="M80" s="2">
        <v>1</v>
      </c>
      <c r="N80" s="2">
        <v>1</v>
      </c>
      <c r="O80" s="2">
        <v>1</v>
      </c>
      <c r="P80" s="2">
        <v>1</v>
      </c>
      <c r="Q80" s="2">
        <v>0</v>
      </c>
      <c r="R80" s="2">
        <v>1</v>
      </c>
      <c r="S80" s="2">
        <v>1</v>
      </c>
      <c r="T80" s="2">
        <v>1</v>
      </c>
      <c r="U80" s="2">
        <v>1</v>
      </c>
      <c r="V80" s="2">
        <v>0</v>
      </c>
      <c r="W80" s="3" t="s">
        <v>378</v>
      </c>
      <c r="X80" s="34" t="s">
        <v>376</v>
      </c>
    </row>
    <row r="81" spans="1:24">
      <c r="A81" s="2">
        <v>169</v>
      </c>
      <c r="B81" s="2" t="s">
        <v>379</v>
      </c>
      <c r="C81" s="2" t="s">
        <v>380</v>
      </c>
      <c r="D81" s="34" t="s">
        <v>381</v>
      </c>
      <c r="E81" s="2" t="s">
        <v>355</v>
      </c>
      <c r="F81" s="12" t="s">
        <v>382</v>
      </c>
      <c r="G81" s="2">
        <v>217</v>
      </c>
      <c r="H81" s="17">
        <v>216.55145589099999</v>
      </c>
      <c r="I81" s="3">
        <v>216.55</v>
      </c>
      <c r="J81" s="16">
        <f>(((ABS(I81-G81))/G81))</f>
        <v>2.073732718893957E-3</v>
      </c>
      <c r="K81" s="16">
        <f>IF(I81&lt;=80,0.07,IF(AND(I81&gt;80,I81&lt;=250),0.06,IF(AND(I81&gt;250,I81&lt;=500),0.04,IF(I81&gt;500,0.03,0))))</f>
        <v>0.06</v>
      </c>
      <c r="L81" s="2" t="str">
        <f>IF(ABS(J81)&lt;=K81,"Dentro del rango","Supera el rango")</f>
        <v>Dentro del rango</v>
      </c>
      <c r="M81" s="2">
        <v>1</v>
      </c>
      <c r="N81" s="2">
        <v>1</v>
      </c>
      <c r="O81" s="2">
        <v>1</v>
      </c>
      <c r="P81" s="2">
        <v>1</v>
      </c>
      <c r="Q81" s="2">
        <v>0</v>
      </c>
      <c r="R81" s="2">
        <v>1</v>
      </c>
      <c r="S81" s="2">
        <v>1</v>
      </c>
      <c r="T81" s="2">
        <v>1</v>
      </c>
      <c r="U81" s="2">
        <v>1</v>
      </c>
      <c r="V81" s="2">
        <v>1</v>
      </c>
      <c r="W81" s="3" t="s">
        <v>383</v>
      </c>
      <c r="X81" s="34" t="s">
        <v>381</v>
      </c>
    </row>
    <row r="82" spans="1:24">
      <c r="A82" s="2">
        <v>159</v>
      </c>
      <c r="B82" s="2" t="s">
        <v>384</v>
      </c>
      <c r="C82" s="2" t="s">
        <v>385</v>
      </c>
      <c r="D82" s="34" t="s">
        <v>386</v>
      </c>
      <c r="E82" s="2" t="s">
        <v>355</v>
      </c>
      <c r="F82" s="12" t="s">
        <v>387</v>
      </c>
      <c r="G82" s="2">
        <v>188</v>
      </c>
      <c r="H82" s="17">
        <v>188.09704352599999</v>
      </c>
      <c r="I82" s="3">
        <v>188.1</v>
      </c>
      <c r="J82" s="16">
        <f>(((ABS(I82-G82))/G82))</f>
        <v>5.3191489361699104E-4</v>
      </c>
      <c r="K82" s="16">
        <f>IF(I82&lt;=80,0.07,IF(AND(I82&gt;80,I82&lt;=250),0.06,IF(AND(I82&gt;250,I82&lt;=500),0.04,IF(I82&gt;500,0.03,0))))</f>
        <v>0.06</v>
      </c>
      <c r="L82" s="2" t="str">
        <f>IF(ABS(J82)&lt;=K82,"Dentro del rango","Supera el rango")</f>
        <v>Dentro del rango</v>
      </c>
      <c r="M82" s="2">
        <v>1</v>
      </c>
      <c r="N82" s="2">
        <v>1</v>
      </c>
      <c r="O82" s="2">
        <v>1</v>
      </c>
      <c r="P82" s="2">
        <v>1</v>
      </c>
      <c r="Q82" s="2">
        <v>0</v>
      </c>
      <c r="R82" s="2">
        <v>1</v>
      </c>
      <c r="S82" s="2">
        <v>1</v>
      </c>
      <c r="T82" s="2">
        <v>1</v>
      </c>
      <c r="U82" s="2">
        <v>1</v>
      </c>
      <c r="V82" s="2">
        <v>0</v>
      </c>
      <c r="W82" s="3" t="s">
        <v>388</v>
      </c>
      <c r="X82" s="34" t="s">
        <v>386</v>
      </c>
    </row>
    <row r="83" spans="1:24">
      <c r="A83" s="2">
        <v>172</v>
      </c>
      <c r="B83" s="2" t="s">
        <v>389</v>
      </c>
      <c r="C83" s="2" t="s">
        <v>390</v>
      </c>
      <c r="D83" s="34" t="s">
        <v>391</v>
      </c>
      <c r="E83" s="2" t="s">
        <v>355</v>
      </c>
      <c r="F83" s="12" t="s">
        <v>392</v>
      </c>
      <c r="G83" s="2">
        <v>119</v>
      </c>
      <c r="H83" s="17">
        <v>118.69402898</v>
      </c>
      <c r="I83" s="3">
        <v>118.69</v>
      </c>
      <c r="J83" s="16">
        <f>(((ABS(I83-G83))/G83))</f>
        <v>2.6050420168067419E-3</v>
      </c>
      <c r="K83" s="16">
        <f>IF(I83&lt;=80,0.07,IF(AND(I83&gt;80,I83&lt;=250),0.06,IF(AND(I83&gt;250,I83&lt;=500),0.04,IF(I83&gt;500,0.03,0))))</f>
        <v>0.06</v>
      </c>
      <c r="L83" s="2" t="str">
        <f>IF(ABS(J83)&lt;=K83,"Dentro del rango","Supera el rango")</f>
        <v>Dentro del rango</v>
      </c>
      <c r="M83" s="2">
        <v>1</v>
      </c>
      <c r="N83" s="2">
        <v>1</v>
      </c>
      <c r="O83" s="2">
        <v>1</v>
      </c>
      <c r="P83" s="2">
        <v>1</v>
      </c>
      <c r="Q83" s="2">
        <v>0</v>
      </c>
      <c r="R83" s="2">
        <v>1</v>
      </c>
      <c r="S83" s="2">
        <v>1</v>
      </c>
      <c r="T83" s="2">
        <v>1</v>
      </c>
      <c r="U83" s="2">
        <v>1</v>
      </c>
      <c r="V83" s="2">
        <v>0</v>
      </c>
      <c r="W83" s="3" t="s">
        <v>393</v>
      </c>
      <c r="X83" s="34" t="s">
        <v>391</v>
      </c>
    </row>
    <row r="84" spans="1:24">
      <c r="A84" s="2">
        <v>176</v>
      </c>
      <c r="B84" s="2" t="s">
        <v>394</v>
      </c>
      <c r="C84" s="2" t="s">
        <v>395</v>
      </c>
      <c r="D84" s="34" t="s">
        <v>391</v>
      </c>
      <c r="E84" s="2" t="s">
        <v>355</v>
      </c>
      <c r="F84" s="12" t="s">
        <v>396</v>
      </c>
      <c r="G84" s="2">
        <v>106</v>
      </c>
      <c r="H84" s="17">
        <v>105.863075678</v>
      </c>
      <c r="I84" s="3">
        <v>105.86</v>
      </c>
      <c r="J84" s="16">
        <f>(((ABS(I84-G84))/G84))</f>
        <v>1.3207547169811374E-3</v>
      </c>
      <c r="K84" s="16">
        <f>IF(I84&lt;=80,0.07,IF(AND(I84&gt;80,I84&lt;=250),0.06,IF(AND(I84&gt;250,I84&lt;=500),0.04,IF(I84&gt;500,0.03,0))))</f>
        <v>0.06</v>
      </c>
      <c r="L84" s="2" t="str">
        <f>IF(ABS(J84)&lt;=K84,"Dentro del rango","Supera el rango")</f>
        <v>Dentro del rango</v>
      </c>
      <c r="M84" s="2">
        <v>1</v>
      </c>
      <c r="N84" s="2">
        <v>1</v>
      </c>
      <c r="O84" s="2">
        <v>1</v>
      </c>
      <c r="P84" s="2">
        <v>1</v>
      </c>
      <c r="Q84" s="2">
        <v>0</v>
      </c>
      <c r="R84" s="2">
        <v>1</v>
      </c>
      <c r="S84" s="2">
        <v>1</v>
      </c>
      <c r="T84" s="2">
        <v>1</v>
      </c>
      <c r="U84" s="2">
        <v>1</v>
      </c>
      <c r="V84" s="2">
        <v>0</v>
      </c>
      <c r="W84" s="3" t="s">
        <v>393</v>
      </c>
      <c r="X84" s="34" t="s">
        <v>391</v>
      </c>
    </row>
    <row r="85" spans="1:24">
      <c r="A85" s="2">
        <v>171</v>
      </c>
      <c r="B85" s="2" t="s">
        <v>397</v>
      </c>
      <c r="C85" s="2" t="s">
        <v>398</v>
      </c>
      <c r="D85" s="34" t="s">
        <v>399</v>
      </c>
      <c r="E85" s="2" t="s">
        <v>355</v>
      </c>
      <c r="F85" s="12" t="s">
        <v>400</v>
      </c>
      <c r="G85" s="2">
        <v>114</v>
      </c>
      <c r="H85" s="17">
        <v>113.94803562600001</v>
      </c>
      <c r="I85" s="3">
        <v>113.95</v>
      </c>
      <c r="J85" s="16">
        <f>(((ABS(I85-G85))/G85))</f>
        <v>4.3859649122804525E-4</v>
      </c>
      <c r="K85" s="16">
        <f>IF(I85&lt;=80,0.07,IF(AND(I85&gt;80,I85&lt;=250),0.06,IF(AND(I85&gt;250,I85&lt;=500),0.04,IF(I85&gt;500,0.03,0))))</f>
        <v>0.06</v>
      </c>
      <c r="L85" s="2" t="str">
        <f>IF(ABS(J85)&lt;=K85,"Dentro del rango","Supera el rango")</f>
        <v>Dentro del rango</v>
      </c>
      <c r="M85" s="2">
        <v>1</v>
      </c>
      <c r="N85" s="2">
        <v>1</v>
      </c>
      <c r="O85" s="2">
        <v>1</v>
      </c>
      <c r="P85" s="2">
        <v>1</v>
      </c>
      <c r="Q85" s="2">
        <v>0</v>
      </c>
      <c r="R85" s="2">
        <v>1</v>
      </c>
      <c r="S85" s="2">
        <v>1</v>
      </c>
      <c r="T85" s="2">
        <v>1</v>
      </c>
      <c r="U85" s="2">
        <v>1</v>
      </c>
      <c r="V85" s="2">
        <v>0</v>
      </c>
      <c r="W85" s="3" t="s">
        <v>401</v>
      </c>
      <c r="X85" s="34" t="s">
        <v>399</v>
      </c>
    </row>
    <row r="86" spans="1:24">
      <c r="A86" s="2">
        <v>174</v>
      </c>
      <c r="B86" s="2" t="s">
        <v>402</v>
      </c>
      <c r="C86" s="2" t="s">
        <v>403</v>
      </c>
      <c r="D86" s="34" t="s">
        <v>404</v>
      </c>
      <c r="E86" s="2" t="s">
        <v>355</v>
      </c>
      <c r="F86" s="12" t="s">
        <v>405</v>
      </c>
      <c r="G86" s="2">
        <v>182</v>
      </c>
      <c r="H86" s="17">
        <v>182.16319161300001</v>
      </c>
      <c r="I86" s="3">
        <v>182.16</v>
      </c>
      <c r="J86" s="16">
        <f>(((ABS(I86-G86))/G86))</f>
        <v>8.7912087912086036E-4</v>
      </c>
      <c r="K86" s="16">
        <f>IF(I86&lt;=80,0.07,IF(AND(I86&gt;80,I86&lt;=250),0.06,IF(AND(I86&gt;250,I86&lt;=500),0.04,IF(I86&gt;500,0.03,0))))</f>
        <v>0.06</v>
      </c>
      <c r="L86" s="2" t="str">
        <f>IF(ABS(J86)&lt;=K86,"Dentro del rango","Supera el rango")</f>
        <v>Dentro del rango</v>
      </c>
      <c r="M86" s="2">
        <v>1</v>
      </c>
      <c r="N86" s="2">
        <v>0</v>
      </c>
      <c r="O86" s="2">
        <v>1</v>
      </c>
      <c r="P86" s="2">
        <v>1</v>
      </c>
      <c r="Q86" s="2">
        <v>0</v>
      </c>
      <c r="R86" s="2">
        <v>1</v>
      </c>
      <c r="S86" s="2">
        <v>1</v>
      </c>
      <c r="T86" s="2">
        <v>1</v>
      </c>
      <c r="U86" s="2">
        <v>1</v>
      </c>
      <c r="V86" s="2">
        <v>0</v>
      </c>
      <c r="W86" s="3" t="s">
        <v>406</v>
      </c>
      <c r="X86" s="34" t="s">
        <v>404</v>
      </c>
    </row>
    <row r="87" spans="1:24">
      <c r="A87" s="2">
        <v>160</v>
      </c>
      <c r="B87" s="2" t="s">
        <v>407</v>
      </c>
      <c r="C87" s="2" t="s">
        <v>408</v>
      </c>
      <c r="D87" s="34" t="s">
        <v>409</v>
      </c>
      <c r="E87" s="2" t="s">
        <v>355</v>
      </c>
      <c r="F87" s="12" t="s">
        <v>410</v>
      </c>
      <c r="G87" s="2">
        <v>348</v>
      </c>
      <c r="H87" s="17">
        <v>347.94799601400001</v>
      </c>
      <c r="I87" s="3">
        <v>347.95</v>
      </c>
      <c r="J87" s="16">
        <f>(((ABS(I87-G87))/G87))</f>
        <v>1.4367816091957289E-4</v>
      </c>
      <c r="K87" s="16">
        <f>IF(I87&lt;=80,0.07,IF(AND(I87&gt;80,I87&lt;=250),0.06,IF(AND(I87&gt;250,I87&lt;=500),0.04,IF(I87&gt;500,0.03,0))))</f>
        <v>0.04</v>
      </c>
      <c r="L87" s="2" t="str">
        <f>IF(ABS(J87)&lt;=K87,"Dentro del rango","Supera el rango")</f>
        <v>Dentro del rango</v>
      </c>
      <c r="M87" s="2">
        <v>1</v>
      </c>
      <c r="N87" s="2">
        <v>1</v>
      </c>
      <c r="O87" s="2">
        <v>1</v>
      </c>
      <c r="P87" s="2">
        <v>1</v>
      </c>
      <c r="Q87" s="2">
        <v>0</v>
      </c>
      <c r="R87" s="2">
        <v>1</v>
      </c>
      <c r="S87" s="2">
        <v>0</v>
      </c>
      <c r="T87" s="2">
        <v>0</v>
      </c>
      <c r="U87" s="2">
        <v>1</v>
      </c>
      <c r="V87" s="2">
        <v>0</v>
      </c>
      <c r="W87" s="3" t="s">
        <v>411</v>
      </c>
      <c r="X87" s="34" t="s">
        <v>409</v>
      </c>
    </row>
    <row r="88" spans="1:24">
      <c r="A88" s="2">
        <v>7</v>
      </c>
      <c r="B88" s="2" t="s">
        <v>412</v>
      </c>
      <c r="C88" s="2" t="s">
        <v>413</v>
      </c>
      <c r="D88" s="34" t="s">
        <v>414</v>
      </c>
      <c r="E88" s="2" t="s">
        <v>110</v>
      </c>
      <c r="F88" s="12" t="s">
        <v>415</v>
      </c>
      <c r="G88" s="2">
        <v>74</v>
      </c>
      <c r="H88" s="17">
        <v>74.054047125899999</v>
      </c>
      <c r="I88" s="2">
        <v>74.05</v>
      </c>
      <c r="J88" s="16">
        <f>(((ABS(I88-G88))/G88))</f>
        <v>6.7567567567563722E-4</v>
      </c>
      <c r="K88" s="16">
        <f>IF(I88&lt;=80,0.07,IF(AND(I88&gt;80,I88&lt;=250),0.06,IF(AND(I88&gt;250,I88&lt;=500),0.04,IF(I88&gt;500,0.03,0))))</f>
        <v>7.0000000000000007E-2</v>
      </c>
      <c r="L88" s="2" t="str">
        <f>IF(ABS(J88)&lt;=K88,"Dentro del rango","Supera el rango")</f>
        <v>Dentro del rango</v>
      </c>
      <c r="M88" s="13">
        <v>1</v>
      </c>
      <c r="N88" s="2">
        <v>0</v>
      </c>
      <c r="O88" s="2">
        <v>1</v>
      </c>
      <c r="P88" s="2">
        <v>0</v>
      </c>
      <c r="Q88" s="2">
        <v>1</v>
      </c>
      <c r="R88" s="2">
        <v>1</v>
      </c>
      <c r="S88" s="2">
        <v>0</v>
      </c>
      <c r="T88" s="2">
        <v>0</v>
      </c>
      <c r="U88" s="2">
        <v>0</v>
      </c>
      <c r="V88" s="2">
        <v>0</v>
      </c>
      <c r="W88" s="14" t="s">
        <v>416</v>
      </c>
      <c r="X88" s="34" t="s">
        <v>414</v>
      </c>
    </row>
    <row r="89" spans="1:24">
      <c r="A89" s="2">
        <v>4</v>
      </c>
      <c r="B89" s="2" t="s">
        <v>417</v>
      </c>
      <c r="C89" s="2" t="s">
        <v>418</v>
      </c>
      <c r="D89" s="34" t="s">
        <v>414</v>
      </c>
      <c r="E89" s="2" t="s">
        <v>110</v>
      </c>
      <c r="F89" s="12" t="s">
        <v>419</v>
      </c>
      <c r="G89" s="2">
        <v>127</v>
      </c>
      <c r="H89" s="17">
        <v>125.56489489800001</v>
      </c>
      <c r="I89" s="2">
        <v>127</v>
      </c>
      <c r="J89" s="16">
        <f>(((ABS(I89-G89))/G89))</f>
        <v>0</v>
      </c>
      <c r="K89" s="16">
        <f>IF(I89&lt;=80,0.07,IF(AND(I89&gt;80,I89&lt;=250),0.06,IF(AND(I89&gt;250,I89&lt;=500),0.04,IF(I89&gt;500,0.03,0))))</f>
        <v>0.06</v>
      </c>
      <c r="L89" s="2" t="str">
        <f>IF(ABS(J89)&lt;=K89,"Dentro del rango","Supera el rango")</f>
        <v>Dentro del rango</v>
      </c>
      <c r="M89" s="13">
        <v>1</v>
      </c>
      <c r="N89" s="2">
        <v>0</v>
      </c>
      <c r="O89" s="2">
        <v>1</v>
      </c>
      <c r="P89" s="2">
        <v>0</v>
      </c>
      <c r="Q89" s="2">
        <v>1</v>
      </c>
      <c r="R89" s="2">
        <v>1</v>
      </c>
      <c r="S89" s="2">
        <v>0</v>
      </c>
      <c r="T89" s="2">
        <v>0</v>
      </c>
      <c r="U89" s="2">
        <v>0</v>
      </c>
      <c r="V89" s="2">
        <v>0</v>
      </c>
      <c r="W89" s="14" t="s">
        <v>420</v>
      </c>
      <c r="X89" s="34" t="s">
        <v>414</v>
      </c>
    </row>
    <row r="90" spans="1:24">
      <c r="A90" s="2">
        <v>1</v>
      </c>
      <c r="B90" s="2" t="s">
        <v>421</v>
      </c>
      <c r="C90" s="2" t="s">
        <v>422</v>
      </c>
      <c r="D90" s="34" t="s">
        <v>423</v>
      </c>
      <c r="E90" s="2" t="s">
        <v>110</v>
      </c>
      <c r="F90" s="12" t="s">
        <v>424</v>
      </c>
      <c r="G90" s="2">
        <v>83</v>
      </c>
      <c r="H90" s="17">
        <v>82.724135461200007</v>
      </c>
      <c r="I90" s="13">
        <v>83</v>
      </c>
      <c r="J90" s="41">
        <f>(((ABS(I90-G90))/G90))</f>
        <v>0</v>
      </c>
      <c r="K90" s="41">
        <f>IF(I90&lt;=80,0.07,IF(AND(I90&gt;80,I90&lt;=250),0.06,IF(AND(I90&gt;250,I90&lt;=500),0.04,IF(I90&gt;500,0.03,0))))</f>
        <v>0.06</v>
      </c>
      <c r="L90" s="43" t="str">
        <f>IF(ABS(J90)&lt;=K90,"Dentro del rango","Supera el rango")</f>
        <v>Dentro del rango</v>
      </c>
      <c r="M90" s="54">
        <v>1</v>
      </c>
      <c r="N90" s="54">
        <v>0</v>
      </c>
      <c r="O90" s="54">
        <v>1</v>
      </c>
      <c r="P90" s="54">
        <v>0</v>
      </c>
      <c r="Q90" s="54">
        <v>1</v>
      </c>
      <c r="R90" s="54">
        <v>1</v>
      </c>
      <c r="S90" s="54">
        <v>1</v>
      </c>
      <c r="T90" s="54">
        <v>1</v>
      </c>
      <c r="U90" s="54">
        <v>1</v>
      </c>
      <c r="V90" s="54">
        <v>0</v>
      </c>
      <c r="W90" s="63" t="s">
        <v>425</v>
      </c>
      <c r="X90" s="34" t="s">
        <v>423</v>
      </c>
    </row>
    <row r="91" spans="1:24">
      <c r="A91" s="2">
        <v>5</v>
      </c>
      <c r="B91" s="2" t="s">
        <v>426</v>
      </c>
      <c r="C91" s="2" t="s">
        <v>427</v>
      </c>
      <c r="D91" s="34" t="s">
        <v>428</v>
      </c>
      <c r="E91" s="2" t="s">
        <v>110</v>
      </c>
      <c r="F91" s="12" t="s">
        <v>429</v>
      </c>
      <c r="G91" s="2">
        <v>47</v>
      </c>
      <c r="H91" s="17">
        <v>47.135737672099999</v>
      </c>
      <c r="I91" s="37">
        <v>47.13</v>
      </c>
      <c r="J91" s="39">
        <f>(((ABS(I91-G91))/G91))</f>
        <v>2.7659574468085649E-3</v>
      </c>
      <c r="K91" s="39">
        <f>IF(I91&lt;=80,0.07,IF(AND(I91&gt;80,I91&lt;=250),0.06,IF(AND(I91&gt;250,I91&lt;=500),0.04,IF(I91&gt;500,0.03,0))))</f>
        <v>7.0000000000000007E-2</v>
      </c>
      <c r="L91" s="42" t="str">
        <f>IF(ABS(J91)&lt;=K91,"Dentro del rango","Supera el rango")</f>
        <v>Dentro del rango</v>
      </c>
      <c r="M91" s="52">
        <v>1</v>
      </c>
      <c r="N91" s="42">
        <v>0</v>
      </c>
      <c r="O91" s="42">
        <v>1</v>
      </c>
      <c r="P91" s="42">
        <v>0</v>
      </c>
      <c r="Q91" s="42">
        <v>0</v>
      </c>
      <c r="R91" s="42">
        <v>1</v>
      </c>
      <c r="S91" s="42">
        <v>1</v>
      </c>
      <c r="T91" s="42">
        <v>1</v>
      </c>
      <c r="U91" s="42">
        <v>0</v>
      </c>
      <c r="V91" s="42">
        <v>0</v>
      </c>
      <c r="W91" s="60" t="s">
        <v>430</v>
      </c>
      <c r="X91" s="34" t="s">
        <v>428</v>
      </c>
    </row>
    <row r="92" spans="1:24">
      <c r="A92" s="2">
        <v>11</v>
      </c>
      <c r="B92" s="2" t="s">
        <v>431</v>
      </c>
      <c r="C92" s="2" t="s">
        <v>432</v>
      </c>
      <c r="D92" s="34" t="s">
        <v>433</v>
      </c>
      <c r="E92" s="2" t="s">
        <v>110</v>
      </c>
      <c r="F92" s="12" t="s">
        <v>434</v>
      </c>
      <c r="G92" s="2">
        <v>40</v>
      </c>
      <c r="H92" s="17">
        <v>40.108549888200002</v>
      </c>
      <c r="I92" s="37">
        <v>40.11</v>
      </c>
      <c r="J92" s="39">
        <f>(((ABS(I92-G92))/G92))</f>
        <v>2.749999999999986E-3</v>
      </c>
      <c r="K92" s="39">
        <f>IF(I92&lt;=80,0.07,IF(AND(I92&gt;80,I92&lt;=250),0.06,IF(AND(I92&gt;250,I92&lt;=500),0.04,IF(I92&gt;500,0.03,0))))</f>
        <v>7.0000000000000007E-2</v>
      </c>
      <c r="L92" s="42" t="str">
        <f>IF(ABS(J92)&lt;=K92,"Dentro del rango","Supera el rango")</f>
        <v>Dentro del rango</v>
      </c>
      <c r="M92" s="52">
        <v>1</v>
      </c>
      <c r="N92" s="42">
        <v>0</v>
      </c>
      <c r="O92" s="42">
        <v>1</v>
      </c>
      <c r="P92" s="42">
        <v>0</v>
      </c>
      <c r="Q92" s="42">
        <v>0</v>
      </c>
      <c r="R92" s="42">
        <v>1</v>
      </c>
      <c r="S92" s="42">
        <v>1</v>
      </c>
      <c r="T92" s="42">
        <v>1</v>
      </c>
      <c r="U92" s="42">
        <v>1</v>
      </c>
      <c r="V92" s="42">
        <v>0</v>
      </c>
      <c r="W92" s="58" t="s">
        <v>435</v>
      </c>
      <c r="X92" s="34" t="s">
        <v>433</v>
      </c>
    </row>
    <row r="93" spans="1:24">
      <c r="A93" s="2">
        <v>12</v>
      </c>
      <c r="B93" s="2" t="s">
        <v>436</v>
      </c>
      <c r="C93" s="2" t="s">
        <v>437</v>
      </c>
      <c r="D93" s="34" t="s">
        <v>433</v>
      </c>
      <c r="E93" s="2" t="s">
        <v>110</v>
      </c>
      <c r="F93" s="12" t="s">
        <v>438</v>
      </c>
      <c r="G93" s="2">
        <v>44</v>
      </c>
      <c r="H93" s="17">
        <v>43.577043169200003</v>
      </c>
      <c r="I93" s="37">
        <v>43.58</v>
      </c>
      <c r="J93" s="39">
        <f>(((ABS(I93-G93))/G93))</f>
        <v>9.5454545454545844E-3</v>
      </c>
      <c r="K93" s="39">
        <f>IF(I93&lt;=80,0.07,IF(AND(I93&gt;80,I93&lt;=250),0.06,IF(AND(I93&gt;250,I93&lt;=500),0.04,IF(I93&gt;500,0.03,0))))</f>
        <v>7.0000000000000007E-2</v>
      </c>
      <c r="L93" s="42" t="str">
        <f>IF(ABS(J93)&lt;=K93,"Dentro del rango","Supera el rango")</f>
        <v>Dentro del rango</v>
      </c>
      <c r="M93" s="52">
        <v>1</v>
      </c>
      <c r="N93" s="42">
        <v>0</v>
      </c>
      <c r="O93" s="42">
        <v>1</v>
      </c>
      <c r="P93" s="42">
        <v>0</v>
      </c>
      <c r="Q93" s="42">
        <v>0</v>
      </c>
      <c r="R93" s="42">
        <v>1</v>
      </c>
      <c r="S93" s="42">
        <v>1</v>
      </c>
      <c r="T93" s="42">
        <v>1</v>
      </c>
      <c r="U93" s="42">
        <v>1</v>
      </c>
      <c r="V93" s="42">
        <v>0</v>
      </c>
      <c r="W93" s="58" t="s">
        <v>439</v>
      </c>
      <c r="X93" s="34" t="s">
        <v>433</v>
      </c>
    </row>
    <row r="94" spans="1:24">
      <c r="A94" s="2">
        <v>17</v>
      </c>
      <c r="B94" s="2" t="s">
        <v>440</v>
      </c>
      <c r="C94" s="2" t="s">
        <v>441</v>
      </c>
      <c r="D94" s="34" t="s">
        <v>433</v>
      </c>
      <c r="E94" s="2" t="s">
        <v>110</v>
      </c>
      <c r="F94" s="12" t="s">
        <v>442</v>
      </c>
      <c r="G94" s="2">
        <v>43</v>
      </c>
      <c r="H94" s="17">
        <v>43.192288159</v>
      </c>
      <c r="I94" s="37">
        <v>43.19</v>
      </c>
      <c r="J94" s="39">
        <f>(((ABS(I94-G94))/G94))</f>
        <v>4.4186046511627379E-3</v>
      </c>
      <c r="K94" s="39">
        <f>IF(I94&lt;=80,0.07,IF(AND(I94&gt;80,I94&lt;=250),0.06,IF(AND(I94&gt;250,I94&lt;=500),0.04,IF(I94&gt;500,0.03,0))))</f>
        <v>7.0000000000000007E-2</v>
      </c>
      <c r="L94" s="42" t="str">
        <f>IF(ABS(J94)&lt;=K94,"Dentro del rango","Supera el rango")</f>
        <v>Dentro del rango</v>
      </c>
      <c r="M94" s="52">
        <v>1</v>
      </c>
      <c r="N94" s="42">
        <v>0</v>
      </c>
      <c r="O94" s="42">
        <v>1</v>
      </c>
      <c r="P94" s="42">
        <v>0</v>
      </c>
      <c r="Q94" s="42">
        <v>0</v>
      </c>
      <c r="R94" s="42">
        <v>1</v>
      </c>
      <c r="S94" s="42">
        <v>1</v>
      </c>
      <c r="T94" s="42">
        <v>1</v>
      </c>
      <c r="U94" s="42">
        <v>1</v>
      </c>
      <c r="V94" s="42">
        <v>0</v>
      </c>
      <c r="W94" s="58" t="s">
        <v>443</v>
      </c>
      <c r="X94" s="34" t="s">
        <v>433</v>
      </c>
    </row>
    <row r="95" spans="1:24">
      <c r="A95" s="2">
        <v>19</v>
      </c>
      <c r="B95" s="2" t="s">
        <v>444</v>
      </c>
      <c r="C95" s="2" t="s">
        <v>445</v>
      </c>
      <c r="D95" s="34" t="s">
        <v>446</v>
      </c>
      <c r="E95" s="2" t="s">
        <v>110</v>
      </c>
      <c r="F95" s="12" t="s">
        <v>447</v>
      </c>
      <c r="G95" s="2">
        <v>67</v>
      </c>
      <c r="H95" s="17">
        <v>67.097204046399995</v>
      </c>
      <c r="I95" s="37">
        <v>67.099999999999994</v>
      </c>
      <c r="J95" s="39">
        <f>(((ABS(I95-G95))/G95))</f>
        <v>1.4925373134327511E-3</v>
      </c>
      <c r="K95" s="39">
        <f>IF(I95&lt;=80,0.07,IF(AND(I95&gt;80,I95&lt;=250),0.06,IF(AND(I95&gt;250,I95&lt;=500),0.04,IF(I95&gt;500,0.03,0))))</f>
        <v>7.0000000000000007E-2</v>
      </c>
      <c r="L95" s="42" t="str">
        <f>IF(ABS(J95)&lt;=K95,"Dentro del rango","Supera el rango")</f>
        <v>Dentro del rango</v>
      </c>
      <c r="M95" s="52">
        <v>1</v>
      </c>
      <c r="N95" s="42">
        <v>0</v>
      </c>
      <c r="O95" s="42">
        <v>1</v>
      </c>
      <c r="P95" s="42">
        <v>0</v>
      </c>
      <c r="Q95" s="42">
        <v>0</v>
      </c>
      <c r="R95" s="42">
        <v>1</v>
      </c>
      <c r="S95" s="42">
        <v>1</v>
      </c>
      <c r="T95" s="42">
        <v>1</v>
      </c>
      <c r="U95" s="42">
        <v>1</v>
      </c>
      <c r="V95" s="42">
        <v>0</v>
      </c>
      <c r="W95" s="58" t="s">
        <v>448</v>
      </c>
      <c r="X95" s="34" t="s">
        <v>446</v>
      </c>
    </row>
    <row r="96" spans="1:24">
      <c r="A96" s="2">
        <v>10</v>
      </c>
      <c r="B96" s="2" t="s">
        <v>449</v>
      </c>
      <c r="C96" s="2" t="s">
        <v>450</v>
      </c>
      <c r="D96" s="34" t="s">
        <v>451</v>
      </c>
      <c r="E96" s="2" t="s">
        <v>110</v>
      </c>
      <c r="F96" s="12" t="s">
        <v>452</v>
      </c>
      <c r="G96" s="2">
        <v>178</v>
      </c>
      <c r="H96" s="17">
        <v>177.73311174700001</v>
      </c>
      <c r="I96" s="37">
        <v>177.73</v>
      </c>
      <c r="J96" s="39">
        <f>(((ABS(I96-G96))/G96))</f>
        <v>1.5168539325843271E-3</v>
      </c>
      <c r="K96" s="39">
        <f>IF(I96&lt;=80,0.07,IF(AND(I96&gt;80,I96&lt;=250),0.06,IF(AND(I96&gt;250,I96&lt;=500),0.04,IF(I96&gt;500,0.03,0))))</f>
        <v>0.06</v>
      </c>
      <c r="L96" s="42" t="str">
        <f>IF(ABS(J96)&lt;=K96,"Dentro del rango","Supera el rango")</f>
        <v>Dentro del rango</v>
      </c>
      <c r="M96" s="52">
        <v>1</v>
      </c>
      <c r="N96" s="42">
        <v>0</v>
      </c>
      <c r="O96" s="42">
        <v>1</v>
      </c>
      <c r="P96" s="42">
        <v>0</v>
      </c>
      <c r="Q96" s="42">
        <v>0</v>
      </c>
      <c r="R96" s="42">
        <v>1</v>
      </c>
      <c r="S96" s="42">
        <v>0</v>
      </c>
      <c r="T96" s="42">
        <v>1</v>
      </c>
      <c r="U96" s="42">
        <v>0</v>
      </c>
      <c r="V96" s="42">
        <v>0</v>
      </c>
      <c r="W96" s="60" t="s">
        <v>453</v>
      </c>
      <c r="X96" s="34" t="s">
        <v>451</v>
      </c>
    </row>
    <row r="97" spans="1:24">
      <c r="A97" s="2">
        <v>21</v>
      </c>
      <c r="B97" s="2" t="s">
        <v>454</v>
      </c>
      <c r="C97" s="2" t="s">
        <v>455</v>
      </c>
      <c r="D97" s="34" t="s">
        <v>456</v>
      </c>
      <c r="E97" s="2" t="s">
        <v>110</v>
      </c>
      <c r="F97" s="12" t="s">
        <v>457</v>
      </c>
      <c r="G97" s="2">
        <v>117</v>
      </c>
      <c r="H97" s="17">
        <v>117.008944062</v>
      </c>
      <c r="I97" s="37">
        <v>117.01</v>
      </c>
      <c r="J97" s="39">
        <f>(((ABS(I97-G97))/G97))</f>
        <v>8.547008547012919E-5</v>
      </c>
      <c r="K97" s="39">
        <f>IF(I97&lt;=80,0.07,IF(AND(I97&gt;80,I97&lt;=250),0.06,IF(AND(I97&gt;250,I97&lt;=500),0.04,IF(I97&gt;500,0.03,0))))</f>
        <v>0.06</v>
      </c>
      <c r="L97" s="42" t="str">
        <f>IF(ABS(J97)&lt;=K97,"Dentro del rango","Supera el rango")</f>
        <v>Dentro del rango</v>
      </c>
      <c r="M97" s="52">
        <v>1</v>
      </c>
      <c r="N97" s="42">
        <v>0</v>
      </c>
      <c r="O97" s="42">
        <v>1</v>
      </c>
      <c r="P97" s="42">
        <v>0</v>
      </c>
      <c r="Q97" s="42">
        <v>0</v>
      </c>
      <c r="R97" s="42">
        <v>1</v>
      </c>
      <c r="S97" s="42">
        <v>0</v>
      </c>
      <c r="T97" s="42">
        <v>0</v>
      </c>
      <c r="U97" s="42">
        <v>0</v>
      </c>
      <c r="V97" s="42">
        <v>0</v>
      </c>
      <c r="W97" s="58" t="s">
        <v>458</v>
      </c>
      <c r="X97" s="34" t="s">
        <v>456</v>
      </c>
    </row>
    <row r="98" spans="1:24">
      <c r="A98" s="2">
        <v>16</v>
      </c>
      <c r="B98" s="2" t="s">
        <v>459</v>
      </c>
      <c r="C98" s="2" t="s">
        <v>460</v>
      </c>
      <c r="D98" s="34" t="s">
        <v>461</v>
      </c>
      <c r="E98" s="2" t="s">
        <v>110</v>
      </c>
      <c r="F98" s="12" t="s">
        <v>462</v>
      </c>
      <c r="G98" s="2">
        <v>77</v>
      </c>
      <c r="H98" s="17">
        <v>77.140399936199998</v>
      </c>
      <c r="I98" s="37">
        <v>77.14</v>
      </c>
      <c r="J98" s="39">
        <f>(((ABS(I98-G98))/G98))</f>
        <v>1.8181818181818256E-3</v>
      </c>
      <c r="K98" s="39">
        <f>IF(I98&lt;=80,0.07,IF(AND(I98&gt;80,I98&lt;=250),0.06,IF(AND(I98&gt;250,I98&lt;=500),0.04,IF(I98&gt;500,0.03,0))))</f>
        <v>7.0000000000000007E-2</v>
      </c>
      <c r="L98" s="42" t="str">
        <f>IF(ABS(J98)&lt;=K98,"Dentro del rango","Supera el rango")</f>
        <v>Dentro del rango</v>
      </c>
      <c r="M98" s="52">
        <v>1</v>
      </c>
      <c r="N98" s="42">
        <v>0</v>
      </c>
      <c r="O98" s="42">
        <v>1</v>
      </c>
      <c r="P98" s="42">
        <v>0</v>
      </c>
      <c r="Q98" s="42">
        <v>0</v>
      </c>
      <c r="R98" s="42">
        <v>1</v>
      </c>
      <c r="S98" s="42">
        <v>0</v>
      </c>
      <c r="T98" s="42">
        <v>0</v>
      </c>
      <c r="U98" s="42">
        <v>0</v>
      </c>
      <c r="V98" s="42">
        <v>0</v>
      </c>
      <c r="W98" s="58" t="s">
        <v>463</v>
      </c>
      <c r="X98" s="34" t="s">
        <v>461</v>
      </c>
    </row>
    <row r="99" spans="1:24">
      <c r="A99" s="2">
        <v>18</v>
      </c>
      <c r="B99" s="2" t="s">
        <v>464</v>
      </c>
      <c r="C99" s="2" t="s">
        <v>465</v>
      </c>
      <c r="D99" s="34" t="s">
        <v>461</v>
      </c>
      <c r="E99" s="2" t="s">
        <v>110</v>
      </c>
      <c r="F99" s="12" t="s">
        <v>466</v>
      </c>
      <c r="G99" s="2">
        <v>92</v>
      </c>
      <c r="H99" s="17">
        <v>91.989687099700006</v>
      </c>
      <c r="I99" s="37">
        <v>91.99</v>
      </c>
      <c r="J99" s="39">
        <f>(((ABS(I99-G99))/G99))</f>
        <v>1.0869565217396865E-4</v>
      </c>
      <c r="K99" s="39">
        <f>IF(I99&lt;=80,0.07,IF(AND(I99&gt;80,I99&lt;=250),0.06,IF(AND(I99&gt;250,I99&lt;=500),0.04,IF(I99&gt;500,0.03,0))))</f>
        <v>0.06</v>
      </c>
      <c r="L99" s="42" t="str">
        <f>IF(ABS(J99)&lt;=K99,"Dentro del rango","Supera el rango")</f>
        <v>Dentro del rango</v>
      </c>
      <c r="M99" s="52">
        <v>1</v>
      </c>
      <c r="N99" s="42">
        <v>0</v>
      </c>
      <c r="O99" s="42">
        <v>1</v>
      </c>
      <c r="P99" s="42">
        <v>0</v>
      </c>
      <c r="Q99" s="42">
        <v>0</v>
      </c>
      <c r="R99" s="42">
        <v>1</v>
      </c>
      <c r="S99" s="42">
        <v>0</v>
      </c>
      <c r="T99" s="42">
        <v>0</v>
      </c>
      <c r="U99" s="42">
        <v>0</v>
      </c>
      <c r="V99" s="42">
        <v>0</v>
      </c>
      <c r="W99" s="58" t="s">
        <v>467</v>
      </c>
      <c r="X99" s="34" t="s">
        <v>461</v>
      </c>
    </row>
    <row r="100" spans="1:24">
      <c r="A100" s="2">
        <v>20</v>
      </c>
      <c r="B100" s="2" t="s">
        <v>468</v>
      </c>
      <c r="C100" s="2" t="s">
        <v>469</v>
      </c>
      <c r="D100" s="34" t="s">
        <v>470</v>
      </c>
      <c r="E100" s="2" t="s">
        <v>110</v>
      </c>
      <c r="F100" s="12" t="s">
        <v>471</v>
      </c>
      <c r="G100" s="2">
        <v>260</v>
      </c>
      <c r="H100" s="17">
        <v>259.97445200300001</v>
      </c>
      <c r="I100" s="37">
        <v>259.97000000000003</v>
      </c>
      <c r="J100" s="39">
        <f>(((ABS(I100-G100))/G100))</f>
        <v>1.1538461538451044E-4</v>
      </c>
      <c r="K100" s="39">
        <f>IF(I100&lt;=80,0.07,IF(AND(I100&gt;80,I100&lt;=250),0.06,IF(AND(I100&gt;250,I100&lt;=500),0.04,IF(I100&gt;500,0.03,0))))</f>
        <v>0.04</v>
      </c>
      <c r="L100" s="42" t="str">
        <f>IF(ABS(J100)&lt;=K100,"Dentro del rango","Supera el rango")</f>
        <v>Dentro del rango</v>
      </c>
      <c r="M100" s="52">
        <v>1</v>
      </c>
      <c r="N100" s="42">
        <v>0</v>
      </c>
      <c r="O100" s="42">
        <v>1</v>
      </c>
      <c r="P100" s="42">
        <v>0</v>
      </c>
      <c r="Q100" s="42">
        <v>0</v>
      </c>
      <c r="R100" s="42">
        <v>1</v>
      </c>
      <c r="S100" s="42">
        <v>0</v>
      </c>
      <c r="T100" s="42">
        <v>0</v>
      </c>
      <c r="U100" s="42">
        <v>0</v>
      </c>
      <c r="V100" s="42">
        <v>0</v>
      </c>
      <c r="W100" s="58" t="s">
        <v>472</v>
      </c>
      <c r="X100" s="34" t="s">
        <v>470</v>
      </c>
    </row>
    <row r="101" spans="1:24">
      <c r="A101" s="2">
        <v>14</v>
      </c>
      <c r="B101" s="2" t="s">
        <v>473</v>
      </c>
      <c r="C101" s="2" t="s">
        <v>474</v>
      </c>
      <c r="D101" s="34" t="s">
        <v>475</v>
      </c>
      <c r="E101" s="2" t="s">
        <v>110</v>
      </c>
      <c r="F101" s="12" t="s">
        <v>476</v>
      </c>
      <c r="G101" s="2">
        <v>169</v>
      </c>
      <c r="H101" s="17">
        <v>169.08713450499999</v>
      </c>
      <c r="I101" s="37">
        <v>169.09</v>
      </c>
      <c r="J101" s="39">
        <f>(((ABS(I101-G101))/G101))</f>
        <v>5.3254437869824499E-4</v>
      </c>
      <c r="K101" s="39">
        <f>IF(I101&lt;=80,0.07,IF(AND(I101&gt;80,I101&lt;=250),0.06,IF(AND(I101&gt;250,I101&lt;=500),0.04,IF(I101&gt;500,0.03,0))))</f>
        <v>0.06</v>
      </c>
      <c r="L101" s="42" t="str">
        <f>IF(ABS(J101)&lt;=K101,"Dentro del rango","Supera el rango")</f>
        <v>Dentro del rango</v>
      </c>
      <c r="M101" s="52">
        <v>1</v>
      </c>
      <c r="N101" s="42">
        <v>0</v>
      </c>
      <c r="O101" s="42">
        <v>1</v>
      </c>
      <c r="P101" s="42">
        <v>0</v>
      </c>
      <c r="Q101" s="42">
        <v>0</v>
      </c>
      <c r="R101" s="42">
        <v>1</v>
      </c>
      <c r="S101" s="42">
        <v>0</v>
      </c>
      <c r="T101" s="42">
        <v>0</v>
      </c>
      <c r="U101" s="42">
        <v>0</v>
      </c>
      <c r="V101" s="42">
        <v>0</v>
      </c>
      <c r="W101" s="58" t="s">
        <v>477</v>
      </c>
      <c r="X101" s="34" t="s">
        <v>475</v>
      </c>
    </row>
    <row r="102" spans="1:24">
      <c r="A102" s="2">
        <v>22</v>
      </c>
      <c r="B102" s="2" t="s">
        <v>478</v>
      </c>
      <c r="C102" s="2" t="s">
        <v>479</v>
      </c>
      <c r="D102" s="34" t="s">
        <v>480</v>
      </c>
      <c r="E102" s="2" t="s">
        <v>110</v>
      </c>
      <c r="F102" s="12" t="s">
        <v>481</v>
      </c>
      <c r="G102" s="2">
        <v>42</v>
      </c>
      <c r="H102" s="17">
        <v>41.555419320399999</v>
      </c>
      <c r="I102" s="37">
        <v>41.56</v>
      </c>
      <c r="J102" s="39">
        <f>(((ABS(I102-G102))/G102))</f>
        <v>1.0476190476190422E-2</v>
      </c>
      <c r="K102" s="39">
        <f>IF(I102&lt;=80,0.07,IF(AND(I102&gt;80,I102&lt;=250),0.06,IF(AND(I102&gt;250,I102&lt;=500),0.04,IF(I102&gt;500,0.03,0))))</f>
        <v>7.0000000000000007E-2</v>
      </c>
      <c r="L102" s="42" t="str">
        <f>IF(ABS(J102)&lt;=K102,"Dentro del rango","Supera el rango")</f>
        <v>Dentro del rango</v>
      </c>
      <c r="M102" s="52">
        <v>1</v>
      </c>
      <c r="N102" s="42">
        <v>0</v>
      </c>
      <c r="O102" s="42">
        <v>1</v>
      </c>
      <c r="P102" s="42">
        <v>0</v>
      </c>
      <c r="Q102" s="42">
        <v>0</v>
      </c>
      <c r="R102" s="42">
        <v>1</v>
      </c>
      <c r="S102" s="42">
        <v>0</v>
      </c>
      <c r="T102" s="42">
        <v>0</v>
      </c>
      <c r="U102" s="42">
        <v>0</v>
      </c>
      <c r="V102" s="42">
        <v>0</v>
      </c>
      <c r="W102" s="58" t="s">
        <v>482</v>
      </c>
      <c r="X102" s="34" t="s">
        <v>480</v>
      </c>
    </row>
    <row r="103" spans="1:24">
      <c r="A103" s="2">
        <v>2</v>
      </c>
      <c r="B103" s="2" t="s">
        <v>483</v>
      </c>
      <c r="C103" s="2" t="s">
        <v>484</v>
      </c>
      <c r="D103" s="34" t="s">
        <v>485</v>
      </c>
      <c r="E103" s="2" t="s">
        <v>110</v>
      </c>
      <c r="F103" s="12" t="s">
        <v>486</v>
      </c>
      <c r="G103" s="2">
        <v>82</v>
      </c>
      <c r="H103" s="17">
        <v>81.681188611899998</v>
      </c>
      <c r="I103" s="37">
        <v>82</v>
      </c>
      <c r="J103" s="39">
        <f>(((ABS(I103-G103))/G103))</f>
        <v>0</v>
      </c>
      <c r="K103" s="39">
        <f>IF(I103&lt;=80,0.07,IF(AND(I103&gt;80,I103&lt;=250),0.06,IF(AND(I103&gt;250,I103&lt;=500),0.04,IF(I103&gt;500,0.03,0))))</f>
        <v>0.06</v>
      </c>
      <c r="L103" s="42" t="str">
        <f>IF(ABS(J103)&lt;=K103,"Dentro del rango","Supera el rango")</f>
        <v>Dentro del rango</v>
      </c>
      <c r="M103" s="52">
        <v>1</v>
      </c>
      <c r="N103" s="42">
        <v>1</v>
      </c>
      <c r="O103" s="42">
        <v>1</v>
      </c>
      <c r="P103" s="42">
        <v>1</v>
      </c>
      <c r="Q103" s="42">
        <v>0</v>
      </c>
      <c r="R103" s="42">
        <v>1</v>
      </c>
      <c r="S103" s="42">
        <v>1</v>
      </c>
      <c r="T103" s="42">
        <v>1</v>
      </c>
      <c r="U103" s="42">
        <v>1</v>
      </c>
      <c r="V103" s="42">
        <v>0</v>
      </c>
      <c r="W103" s="47" t="s">
        <v>487</v>
      </c>
      <c r="X103" s="34" t="s">
        <v>485</v>
      </c>
    </row>
    <row r="104" spans="1:24">
      <c r="A104" s="2">
        <v>95</v>
      </c>
      <c r="B104" s="2" t="s">
        <v>488</v>
      </c>
      <c r="C104" s="2" t="s">
        <v>489</v>
      </c>
      <c r="D104" s="34" t="s">
        <v>490</v>
      </c>
      <c r="E104" s="2" t="s">
        <v>491</v>
      </c>
      <c r="F104" s="12" t="s">
        <v>492</v>
      </c>
      <c r="G104" s="12" t="s">
        <v>492</v>
      </c>
      <c r="H104" s="17">
        <v>146.1515819</v>
      </c>
      <c r="I104" s="49">
        <v>146.15</v>
      </c>
      <c r="J104" s="50">
        <v>0</v>
      </c>
      <c r="K104" s="50">
        <v>0.06</v>
      </c>
      <c r="L104" s="51" t="s">
        <v>493</v>
      </c>
      <c r="M104" s="55">
        <v>1</v>
      </c>
      <c r="N104" s="55">
        <v>1</v>
      </c>
      <c r="O104" s="55">
        <v>1</v>
      </c>
      <c r="P104" s="55">
        <v>1</v>
      </c>
      <c r="Q104" s="55">
        <v>1</v>
      </c>
      <c r="R104" s="55">
        <v>1</v>
      </c>
      <c r="S104" s="55">
        <v>0</v>
      </c>
      <c r="T104" s="55">
        <v>1</v>
      </c>
      <c r="U104" s="55">
        <v>1</v>
      </c>
      <c r="V104" s="55">
        <v>1</v>
      </c>
      <c r="W104" s="51" t="s">
        <v>494</v>
      </c>
      <c r="X104" s="34" t="s">
        <v>490</v>
      </c>
    </row>
    <row r="105" spans="1:24">
      <c r="A105" s="2">
        <v>94</v>
      </c>
      <c r="B105" s="2" t="s">
        <v>495</v>
      </c>
      <c r="C105" s="2" t="s">
        <v>496</v>
      </c>
      <c r="D105" s="34" t="s">
        <v>497</v>
      </c>
      <c r="E105" s="2" t="s">
        <v>491</v>
      </c>
      <c r="F105" s="12" t="s">
        <v>492</v>
      </c>
      <c r="G105" s="12" t="s">
        <v>492</v>
      </c>
      <c r="H105" s="17">
        <v>137.37233449799999</v>
      </c>
      <c r="I105" s="49">
        <v>137.37</v>
      </c>
      <c r="J105" s="50">
        <v>0</v>
      </c>
      <c r="K105" s="50">
        <v>0.06</v>
      </c>
      <c r="L105" s="51" t="s">
        <v>493</v>
      </c>
      <c r="M105" s="55">
        <v>1</v>
      </c>
      <c r="N105" s="55">
        <v>1</v>
      </c>
      <c r="O105" s="55">
        <v>1</v>
      </c>
      <c r="P105" s="55">
        <v>1</v>
      </c>
      <c r="Q105" s="55">
        <v>1</v>
      </c>
      <c r="R105" s="55">
        <v>1</v>
      </c>
      <c r="S105" s="55">
        <v>0</v>
      </c>
      <c r="T105" s="55">
        <v>1</v>
      </c>
      <c r="U105" s="55">
        <v>1</v>
      </c>
      <c r="V105" s="55">
        <v>1</v>
      </c>
      <c r="W105" s="51" t="s">
        <v>498</v>
      </c>
      <c r="X105" s="34" t="s">
        <v>497</v>
      </c>
    </row>
    <row r="106" spans="1:24">
      <c r="A106" s="2">
        <v>98</v>
      </c>
      <c r="B106" s="2" t="s">
        <v>499</v>
      </c>
      <c r="C106" s="2" t="s">
        <v>500</v>
      </c>
      <c r="D106" s="34" t="s">
        <v>501</v>
      </c>
      <c r="E106" s="2" t="s">
        <v>491</v>
      </c>
      <c r="F106" s="12" t="s">
        <v>492</v>
      </c>
      <c r="G106" s="12" t="s">
        <v>492</v>
      </c>
      <c r="H106" s="17">
        <v>92.211869082199996</v>
      </c>
      <c r="I106" s="49">
        <v>92.21</v>
      </c>
      <c r="J106" s="50">
        <v>0</v>
      </c>
      <c r="K106" s="50">
        <v>0.06</v>
      </c>
      <c r="L106" s="51" t="s">
        <v>493</v>
      </c>
      <c r="M106" s="55">
        <v>1</v>
      </c>
      <c r="N106" s="55">
        <v>1</v>
      </c>
      <c r="O106" s="55">
        <v>1</v>
      </c>
      <c r="P106" s="55">
        <v>1</v>
      </c>
      <c r="Q106" s="55">
        <v>1</v>
      </c>
      <c r="R106" s="55">
        <v>1</v>
      </c>
      <c r="S106" s="55">
        <v>0</v>
      </c>
      <c r="T106" s="55">
        <v>1</v>
      </c>
      <c r="U106" s="55">
        <v>1</v>
      </c>
      <c r="V106" s="55">
        <v>1</v>
      </c>
      <c r="W106" s="51" t="s">
        <v>502</v>
      </c>
      <c r="X106" s="34" t="s">
        <v>501</v>
      </c>
    </row>
    <row r="107" spans="1:24">
      <c r="A107" s="2">
        <v>97</v>
      </c>
      <c r="B107" s="2" t="s">
        <v>503</v>
      </c>
      <c r="C107" s="2" t="s">
        <v>504</v>
      </c>
      <c r="D107" s="34" t="s">
        <v>505</v>
      </c>
      <c r="E107" s="2" t="s">
        <v>491</v>
      </c>
      <c r="F107" s="12" t="s">
        <v>492</v>
      </c>
      <c r="G107" s="12" t="s">
        <v>492</v>
      </c>
      <c r="H107" s="17">
        <v>92.743291677000002</v>
      </c>
      <c r="I107" s="49">
        <v>92.74</v>
      </c>
      <c r="J107" s="50">
        <v>0</v>
      </c>
      <c r="K107" s="50">
        <v>0.06</v>
      </c>
      <c r="L107" s="51" t="s">
        <v>493</v>
      </c>
      <c r="M107" s="55">
        <v>1</v>
      </c>
      <c r="N107" s="55">
        <v>1</v>
      </c>
      <c r="O107" s="55">
        <v>1</v>
      </c>
      <c r="P107" s="55">
        <v>1</v>
      </c>
      <c r="Q107" s="55">
        <v>1</v>
      </c>
      <c r="R107" s="55">
        <v>1</v>
      </c>
      <c r="S107" s="55">
        <v>0</v>
      </c>
      <c r="T107" s="55">
        <v>1</v>
      </c>
      <c r="U107" s="55">
        <v>1</v>
      </c>
      <c r="V107" s="55">
        <v>1</v>
      </c>
      <c r="W107" s="51" t="s">
        <v>506</v>
      </c>
      <c r="X107" s="34" t="s">
        <v>505</v>
      </c>
    </row>
    <row r="108" spans="1:24">
      <c r="A108" s="2">
        <v>96</v>
      </c>
      <c r="B108" s="2" t="s">
        <v>507</v>
      </c>
      <c r="C108" s="2" t="s">
        <v>508</v>
      </c>
      <c r="D108" s="34" t="s">
        <v>509</v>
      </c>
      <c r="E108" s="2" t="s">
        <v>491</v>
      </c>
      <c r="F108" s="12" t="s">
        <v>492</v>
      </c>
      <c r="G108" s="12" t="s">
        <v>492</v>
      </c>
      <c r="H108" s="17">
        <v>81.334404266099995</v>
      </c>
      <c r="I108" s="49">
        <v>81.33</v>
      </c>
      <c r="J108" s="50">
        <v>0</v>
      </c>
      <c r="K108" s="50">
        <v>0.06</v>
      </c>
      <c r="L108" s="51" t="s">
        <v>493</v>
      </c>
      <c r="M108" s="55">
        <v>1</v>
      </c>
      <c r="N108" s="55">
        <v>1</v>
      </c>
      <c r="O108" s="55">
        <v>1</v>
      </c>
      <c r="P108" s="55">
        <v>1</v>
      </c>
      <c r="Q108" s="55">
        <v>1</v>
      </c>
      <c r="R108" s="55">
        <v>1</v>
      </c>
      <c r="S108" s="55">
        <v>0</v>
      </c>
      <c r="T108" s="55">
        <v>1</v>
      </c>
      <c r="U108" s="55">
        <v>1</v>
      </c>
      <c r="V108" s="55">
        <v>1</v>
      </c>
      <c r="W108" s="51" t="s">
        <v>510</v>
      </c>
      <c r="X108" s="34" t="s">
        <v>509</v>
      </c>
    </row>
    <row r="109" spans="1:24">
      <c r="A109" s="2">
        <v>91</v>
      </c>
      <c r="B109" s="2" t="s">
        <v>511</v>
      </c>
      <c r="C109" s="2" t="s">
        <v>512</v>
      </c>
      <c r="D109" s="34" t="s">
        <v>513</v>
      </c>
      <c r="E109" s="2" t="s">
        <v>491</v>
      </c>
      <c r="F109" s="12" t="s">
        <v>492</v>
      </c>
      <c r="G109" s="12" t="s">
        <v>492</v>
      </c>
      <c r="H109" s="17">
        <v>195.053421654</v>
      </c>
      <c r="I109" s="49">
        <v>195.05</v>
      </c>
      <c r="J109" s="50">
        <v>0</v>
      </c>
      <c r="K109" s="50">
        <v>0.06</v>
      </c>
      <c r="L109" s="51" t="s">
        <v>493</v>
      </c>
      <c r="M109" s="55">
        <v>1</v>
      </c>
      <c r="N109" s="55">
        <v>1</v>
      </c>
      <c r="O109" s="55">
        <v>1</v>
      </c>
      <c r="P109" s="55">
        <v>1</v>
      </c>
      <c r="Q109" s="55">
        <v>1</v>
      </c>
      <c r="R109" s="55">
        <v>1</v>
      </c>
      <c r="S109" s="55">
        <v>0</v>
      </c>
      <c r="T109" s="55">
        <v>1</v>
      </c>
      <c r="U109" s="55">
        <v>0</v>
      </c>
      <c r="V109" s="55">
        <v>0</v>
      </c>
      <c r="W109" s="51" t="s">
        <v>514</v>
      </c>
      <c r="X109" s="34" t="s">
        <v>513</v>
      </c>
    </row>
    <row r="110" spans="1:24">
      <c r="A110" s="2">
        <v>124</v>
      </c>
      <c r="B110" s="2" t="s">
        <v>515</v>
      </c>
      <c r="C110" s="25" t="s">
        <v>516</v>
      </c>
      <c r="D110" s="34" t="s">
        <v>517</v>
      </c>
      <c r="E110" s="29" t="s">
        <v>518</v>
      </c>
      <c r="F110" s="12" t="s">
        <v>519</v>
      </c>
      <c r="G110" s="2">
        <v>330</v>
      </c>
      <c r="H110" s="17">
        <v>330.36380242000001</v>
      </c>
      <c r="I110" s="37">
        <v>330.36</v>
      </c>
      <c r="J110" s="39">
        <f>(((ABS(I110-G110))/G110))</f>
        <v>1.0909090909091322E-3</v>
      </c>
      <c r="K110" s="39">
        <f>IF(I110&lt;=80,0.07,IF(AND(I110&gt;80,I110&lt;=250),0.06,IF(AND(I110&gt;250,I110&lt;=500),0.04,IF(I110&gt;500,0.03,0))))</f>
        <v>0.04</v>
      </c>
      <c r="L110" s="42" t="str">
        <f>IF(ABS(J110)&lt;=K110,"Dentro del rango","Supera el rango")</f>
        <v>Dentro del rango</v>
      </c>
      <c r="M110" s="42">
        <v>0</v>
      </c>
      <c r="N110" s="42">
        <v>0</v>
      </c>
      <c r="O110" s="42">
        <v>0</v>
      </c>
      <c r="P110" s="42">
        <v>0</v>
      </c>
      <c r="Q110" s="42">
        <v>1</v>
      </c>
      <c r="R110" s="42">
        <v>0</v>
      </c>
      <c r="S110" s="42">
        <v>1</v>
      </c>
      <c r="T110" s="42">
        <v>0</v>
      </c>
      <c r="U110" s="42">
        <v>1</v>
      </c>
      <c r="V110" s="42">
        <v>0</v>
      </c>
      <c r="W110" s="59" t="s">
        <v>520</v>
      </c>
      <c r="X110" s="34" t="s">
        <v>517</v>
      </c>
    </row>
    <row r="111" spans="1:24">
      <c r="A111" s="2">
        <v>125</v>
      </c>
      <c r="B111" s="2" t="s">
        <v>521</v>
      </c>
      <c r="C111" s="25" t="s">
        <v>522</v>
      </c>
      <c r="D111" s="34" t="s">
        <v>517</v>
      </c>
      <c r="E111" s="29" t="s">
        <v>518</v>
      </c>
      <c r="F111" s="12" t="s">
        <v>523</v>
      </c>
      <c r="G111" s="2">
        <v>392</v>
      </c>
      <c r="H111" s="17">
        <v>392.30974467999999</v>
      </c>
      <c r="I111" s="37">
        <v>392.31</v>
      </c>
      <c r="J111" s="39">
        <f>(((ABS(I111-G111))/G111))</f>
        <v>7.9081632653061804E-4</v>
      </c>
      <c r="K111" s="39">
        <f>IF(I111&lt;=80,0.07,IF(AND(I111&gt;80,I111&lt;=250),0.06,IF(AND(I111&gt;250,I111&lt;=500),0.04,IF(I111&gt;500,0.03,0))))</f>
        <v>0.04</v>
      </c>
      <c r="L111" s="42" t="str">
        <f>IF(ABS(J111)&lt;=K111,"Dentro del rango","Supera el rango")</f>
        <v>Dentro del rango</v>
      </c>
      <c r="M111" s="42">
        <v>0</v>
      </c>
      <c r="N111" s="42">
        <v>0</v>
      </c>
      <c r="O111" s="42">
        <v>0</v>
      </c>
      <c r="P111" s="42">
        <v>0</v>
      </c>
      <c r="Q111" s="42">
        <v>1</v>
      </c>
      <c r="R111" s="42">
        <v>0</v>
      </c>
      <c r="S111" s="42">
        <v>1</v>
      </c>
      <c r="T111" s="42">
        <v>0</v>
      </c>
      <c r="U111" s="42">
        <v>1</v>
      </c>
      <c r="V111" s="42">
        <v>0</v>
      </c>
      <c r="W111" s="59" t="s">
        <v>520</v>
      </c>
      <c r="X111" s="34" t="s">
        <v>517</v>
      </c>
    </row>
    <row r="112" spans="1:24">
      <c r="A112" s="2">
        <v>131</v>
      </c>
      <c r="B112" s="2" t="s">
        <v>524</v>
      </c>
      <c r="C112" s="25" t="s">
        <v>525</v>
      </c>
      <c r="D112" s="34" t="s">
        <v>517</v>
      </c>
      <c r="E112" s="29" t="s">
        <v>518</v>
      </c>
      <c r="F112" s="12" t="s">
        <v>526</v>
      </c>
      <c r="G112" s="2">
        <v>107</v>
      </c>
      <c r="H112" s="17">
        <v>106.671907538</v>
      </c>
      <c r="I112" s="2">
        <v>106.67</v>
      </c>
      <c r="J112" s="16">
        <f>(((ABS(I112-G112))/G112))</f>
        <v>3.0841121495326944E-3</v>
      </c>
      <c r="K112" s="16">
        <f>IF(I112&lt;=80,0.07,IF(AND(I112&gt;80,I112&lt;=250),0.06,IF(AND(I112&gt;250,I112&lt;=500),0.04,IF(I112&gt;500,0.03,0))))</f>
        <v>0.06</v>
      </c>
      <c r="L112" s="2" t="str">
        <f>IF(ABS(J112)&lt;=K112,"Dentro del rango","Supera el rango")</f>
        <v>Dentro del rango</v>
      </c>
      <c r="M112" s="2">
        <v>0</v>
      </c>
      <c r="N112" s="2">
        <v>0</v>
      </c>
      <c r="O112" s="2">
        <v>0</v>
      </c>
      <c r="P112" s="2">
        <v>0</v>
      </c>
      <c r="Q112" s="2">
        <v>1</v>
      </c>
      <c r="R112" s="2">
        <v>0</v>
      </c>
      <c r="S112" s="2">
        <v>1</v>
      </c>
      <c r="T112" s="2">
        <v>0</v>
      </c>
      <c r="U112" s="2">
        <v>1</v>
      </c>
      <c r="V112" s="2">
        <v>0</v>
      </c>
      <c r="W112" s="12" t="s">
        <v>520</v>
      </c>
      <c r="X112" s="34" t="s">
        <v>517</v>
      </c>
    </row>
    <row r="113" spans="1:24">
      <c r="A113" s="2">
        <v>132</v>
      </c>
      <c r="B113" s="2" t="s">
        <v>527</v>
      </c>
      <c r="C113" s="25" t="s">
        <v>528</v>
      </c>
      <c r="D113" s="34" t="s">
        <v>529</v>
      </c>
      <c r="E113" s="29" t="s">
        <v>518</v>
      </c>
      <c r="F113" s="12" t="s">
        <v>530</v>
      </c>
      <c r="G113" s="2">
        <v>190</v>
      </c>
      <c r="H113" s="17">
        <v>189.86449253699999</v>
      </c>
      <c r="I113" s="2">
        <v>189.87</v>
      </c>
      <c r="J113" s="16">
        <f>(((ABS(I113-G113))/G113))</f>
        <v>6.8421052631576558E-4</v>
      </c>
      <c r="K113" s="16">
        <f>IF(I113&lt;=80,0.07,IF(AND(I113&gt;80,I113&lt;=250),0.06,IF(AND(I113&gt;250,I113&lt;=500),0.04,IF(I113&gt;500,0.03,0))))</f>
        <v>0.06</v>
      </c>
      <c r="L113" s="2" t="str">
        <f>IF(ABS(J113)&lt;=K113,"Dentro del rango","Supera el rango")</f>
        <v>Dentro del rango</v>
      </c>
      <c r="M113" s="2">
        <v>0</v>
      </c>
      <c r="N113" s="2">
        <v>0</v>
      </c>
      <c r="O113" s="2">
        <v>0</v>
      </c>
      <c r="P113" s="2">
        <v>0</v>
      </c>
      <c r="Q113" s="2">
        <v>1</v>
      </c>
      <c r="R113" s="2">
        <v>0</v>
      </c>
      <c r="S113" s="2">
        <v>1</v>
      </c>
      <c r="T113" s="2">
        <v>0</v>
      </c>
      <c r="U113" s="2">
        <v>1</v>
      </c>
      <c r="V113" s="2">
        <v>0</v>
      </c>
      <c r="W113" s="12" t="s">
        <v>531</v>
      </c>
      <c r="X113" s="34" t="s">
        <v>529</v>
      </c>
    </row>
    <row r="114" spans="1:24">
      <c r="A114" s="2">
        <v>111</v>
      </c>
      <c r="B114" s="2" t="s">
        <v>532</v>
      </c>
      <c r="C114" s="25" t="s">
        <v>533</v>
      </c>
      <c r="D114" s="34" t="s">
        <v>534</v>
      </c>
      <c r="E114" s="29" t="s">
        <v>518</v>
      </c>
      <c r="F114" s="12" t="s">
        <v>535</v>
      </c>
      <c r="G114" s="2">
        <v>221</v>
      </c>
      <c r="H114" s="17">
        <v>221.44283529500001</v>
      </c>
      <c r="I114" s="2">
        <v>221.44</v>
      </c>
      <c r="J114" s="16">
        <f>(((ABS(I114-G114))/G114))</f>
        <v>1.9909502262443336E-3</v>
      </c>
      <c r="K114" s="16">
        <f>IF(I114&lt;=80,0.07,IF(AND(I114&gt;80,I114&lt;=250),0.06,IF(AND(I114&gt;250,I114&lt;=500),0.04,IF(I114&gt;500,0.03,0))))</f>
        <v>0.06</v>
      </c>
      <c r="L114" s="2" t="str">
        <f>IF(ABS(J114)&lt;=K114,"Dentro del rango","Supera el rango")</f>
        <v>Dentro del rango</v>
      </c>
      <c r="M114" s="2">
        <v>0</v>
      </c>
      <c r="N114" s="2">
        <v>0</v>
      </c>
      <c r="O114" s="2">
        <v>0</v>
      </c>
      <c r="P114" s="2">
        <v>0</v>
      </c>
      <c r="Q114" s="2">
        <v>1</v>
      </c>
      <c r="R114" s="2">
        <v>0</v>
      </c>
      <c r="S114" s="2">
        <v>1</v>
      </c>
      <c r="T114" s="2">
        <v>0</v>
      </c>
      <c r="U114" s="2">
        <v>1</v>
      </c>
      <c r="V114" s="2">
        <v>1</v>
      </c>
      <c r="W114" s="12" t="s">
        <v>536</v>
      </c>
      <c r="X114" s="34" t="s">
        <v>534</v>
      </c>
    </row>
    <row r="115" spans="1:24">
      <c r="A115" s="2">
        <v>107</v>
      </c>
      <c r="B115" s="2" t="s">
        <v>537</v>
      </c>
      <c r="C115" s="2" t="s">
        <v>538</v>
      </c>
      <c r="D115" s="34" t="s">
        <v>539</v>
      </c>
      <c r="E115" s="2" t="s">
        <v>491</v>
      </c>
      <c r="F115" s="12" t="s">
        <v>540</v>
      </c>
      <c r="G115" s="2">
        <v>4905</v>
      </c>
      <c r="H115" s="17">
        <v>4905.3028899700003</v>
      </c>
      <c r="I115" s="19">
        <v>4905.3</v>
      </c>
      <c r="J115" s="40">
        <v>0</v>
      </c>
      <c r="K115" s="40">
        <v>0.03</v>
      </c>
      <c r="L115" s="19" t="s">
        <v>493</v>
      </c>
      <c r="M115" s="32">
        <v>1</v>
      </c>
      <c r="N115" s="32">
        <v>1</v>
      </c>
      <c r="O115" s="32">
        <v>1</v>
      </c>
      <c r="P115" s="32">
        <v>1</v>
      </c>
      <c r="Q115" s="32">
        <v>0</v>
      </c>
      <c r="R115" s="32">
        <v>1</v>
      </c>
      <c r="S115" s="32">
        <v>0</v>
      </c>
      <c r="T115" s="32">
        <v>1</v>
      </c>
      <c r="U115" s="32">
        <v>1</v>
      </c>
      <c r="V115" s="32">
        <v>1</v>
      </c>
      <c r="W115" s="19" t="s">
        <v>541</v>
      </c>
      <c r="X115" s="34" t="s">
        <v>539</v>
      </c>
    </row>
    <row r="116" spans="1:24">
      <c r="A116" s="2">
        <v>106</v>
      </c>
      <c r="B116" s="2" t="s">
        <v>542</v>
      </c>
      <c r="C116" s="2" t="s">
        <v>543</v>
      </c>
      <c r="D116" s="34" t="s">
        <v>544</v>
      </c>
      <c r="E116" s="2" t="s">
        <v>491</v>
      </c>
      <c r="F116" s="12" t="s">
        <v>545</v>
      </c>
      <c r="G116" s="2">
        <v>154</v>
      </c>
      <c r="H116" s="17">
        <v>154.02499190399999</v>
      </c>
      <c r="I116" s="19">
        <v>154.03</v>
      </c>
      <c r="J116" s="40">
        <v>0</v>
      </c>
      <c r="K116" s="40">
        <v>0.06</v>
      </c>
      <c r="L116" s="19" t="s">
        <v>493</v>
      </c>
      <c r="M116" s="32">
        <v>1</v>
      </c>
      <c r="N116" s="32">
        <v>1</v>
      </c>
      <c r="O116" s="32">
        <v>1</v>
      </c>
      <c r="P116" s="32">
        <v>1</v>
      </c>
      <c r="Q116" s="32">
        <v>0</v>
      </c>
      <c r="R116" s="32">
        <v>1</v>
      </c>
      <c r="S116" s="32">
        <v>0</v>
      </c>
      <c r="T116" s="32">
        <v>1</v>
      </c>
      <c r="U116" s="32">
        <v>1</v>
      </c>
      <c r="V116" s="32">
        <v>1</v>
      </c>
      <c r="W116" s="19" t="s">
        <v>546</v>
      </c>
      <c r="X116" s="34" t="s">
        <v>544</v>
      </c>
    </row>
    <row r="117" spans="1:24">
      <c r="A117" s="2">
        <v>110</v>
      </c>
      <c r="B117" s="2" t="s">
        <v>547</v>
      </c>
      <c r="C117" s="2" t="s">
        <v>548</v>
      </c>
      <c r="D117" s="34" t="s">
        <v>549</v>
      </c>
      <c r="E117" s="2" t="s">
        <v>491</v>
      </c>
      <c r="F117" s="12" t="s">
        <v>550</v>
      </c>
      <c r="G117" s="2">
        <v>84</v>
      </c>
      <c r="H117" s="17">
        <v>83.815942103099999</v>
      </c>
      <c r="I117" s="19">
        <v>83.82</v>
      </c>
      <c r="J117" s="40">
        <v>0</v>
      </c>
      <c r="K117" s="40">
        <v>0.06</v>
      </c>
      <c r="L117" s="19" t="s">
        <v>493</v>
      </c>
      <c r="M117" s="32">
        <v>1</v>
      </c>
      <c r="N117" s="32">
        <v>1</v>
      </c>
      <c r="O117" s="32">
        <v>1</v>
      </c>
      <c r="P117" s="32">
        <v>1</v>
      </c>
      <c r="Q117" s="32">
        <v>0</v>
      </c>
      <c r="R117" s="32">
        <v>1</v>
      </c>
      <c r="S117" s="32">
        <v>1</v>
      </c>
      <c r="T117" s="32">
        <v>1</v>
      </c>
      <c r="U117" s="32">
        <v>1</v>
      </c>
      <c r="V117" s="32">
        <v>1</v>
      </c>
      <c r="W117" s="19" t="s">
        <v>551</v>
      </c>
      <c r="X117" s="34" t="s">
        <v>549</v>
      </c>
    </row>
    <row r="118" spans="1:24">
      <c r="A118" s="2">
        <v>109</v>
      </c>
      <c r="B118" s="2" t="s">
        <v>552</v>
      </c>
      <c r="C118" s="2" t="s">
        <v>553</v>
      </c>
      <c r="D118" s="34" t="s">
        <v>549</v>
      </c>
      <c r="E118" s="2" t="s">
        <v>491</v>
      </c>
      <c r="F118" s="12" t="s">
        <v>554</v>
      </c>
      <c r="G118" s="2">
        <v>88</v>
      </c>
      <c r="H118" s="17">
        <v>88.304476100000002</v>
      </c>
      <c r="I118" s="19">
        <v>88.3</v>
      </c>
      <c r="J118" s="40">
        <v>0</v>
      </c>
      <c r="K118" s="40">
        <v>0.06</v>
      </c>
      <c r="L118" s="19" t="s">
        <v>493</v>
      </c>
      <c r="M118" s="32">
        <v>1</v>
      </c>
      <c r="N118" s="32">
        <v>1</v>
      </c>
      <c r="O118" s="32">
        <v>1</v>
      </c>
      <c r="P118" s="32">
        <v>1</v>
      </c>
      <c r="Q118" s="32">
        <v>0</v>
      </c>
      <c r="R118" s="32">
        <v>1</v>
      </c>
      <c r="S118" s="32">
        <v>1</v>
      </c>
      <c r="T118" s="32">
        <v>1</v>
      </c>
      <c r="U118" s="32">
        <v>1</v>
      </c>
      <c r="V118" s="32">
        <v>1</v>
      </c>
      <c r="W118" s="19" t="s">
        <v>551</v>
      </c>
      <c r="X118" s="34" t="s">
        <v>549</v>
      </c>
    </row>
    <row r="119" spans="1:24">
      <c r="A119" s="2">
        <v>108</v>
      </c>
      <c r="B119" s="2" t="s">
        <v>555</v>
      </c>
      <c r="C119" s="2" t="s">
        <v>556</v>
      </c>
      <c r="D119" s="34" t="s">
        <v>549</v>
      </c>
      <c r="E119" s="2" t="s">
        <v>491</v>
      </c>
      <c r="F119" s="12" t="s">
        <v>557</v>
      </c>
      <c r="G119" s="2">
        <v>105</v>
      </c>
      <c r="H119" s="17">
        <v>105.25684004</v>
      </c>
      <c r="I119" s="19">
        <v>105.26</v>
      </c>
      <c r="J119" s="40">
        <v>0</v>
      </c>
      <c r="K119" s="40">
        <v>0.06</v>
      </c>
      <c r="L119" s="19" t="s">
        <v>493</v>
      </c>
      <c r="M119" s="32">
        <v>1</v>
      </c>
      <c r="N119" s="32">
        <v>1</v>
      </c>
      <c r="O119" s="32">
        <v>1</v>
      </c>
      <c r="P119" s="32">
        <v>1</v>
      </c>
      <c r="Q119" s="32">
        <v>0</v>
      </c>
      <c r="R119" s="32">
        <v>1</v>
      </c>
      <c r="S119" s="32">
        <v>1</v>
      </c>
      <c r="T119" s="32">
        <v>1</v>
      </c>
      <c r="U119" s="32">
        <v>1</v>
      </c>
      <c r="V119" s="32">
        <v>1</v>
      </c>
      <c r="W119" s="19" t="s">
        <v>551</v>
      </c>
      <c r="X119" s="34" t="s">
        <v>549</v>
      </c>
    </row>
    <row r="120" spans="1:24">
      <c r="A120" s="2">
        <v>105</v>
      </c>
      <c r="B120" s="2" t="s">
        <v>558</v>
      </c>
      <c r="C120" s="2" t="s">
        <v>559</v>
      </c>
      <c r="D120" s="34" t="s">
        <v>549</v>
      </c>
      <c r="E120" s="2" t="s">
        <v>491</v>
      </c>
      <c r="F120" s="12" t="s">
        <v>560</v>
      </c>
      <c r="G120" s="2">
        <v>89</v>
      </c>
      <c r="H120" s="17">
        <v>89.009364760899999</v>
      </c>
      <c r="I120" s="19">
        <v>89.01</v>
      </c>
      <c r="J120" s="40">
        <v>0</v>
      </c>
      <c r="K120" s="40">
        <v>0.06</v>
      </c>
      <c r="L120" s="19" t="s">
        <v>493</v>
      </c>
      <c r="M120" s="32">
        <v>1</v>
      </c>
      <c r="N120" s="32">
        <v>1</v>
      </c>
      <c r="O120" s="32">
        <v>1</v>
      </c>
      <c r="P120" s="32">
        <v>1</v>
      </c>
      <c r="Q120" s="32">
        <v>0</v>
      </c>
      <c r="R120" s="32">
        <v>1</v>
      </c>
      <c r="S120" s="32">
        <v>1</v>
      </c>
      <c r="T120" s="32">
        <v>1</v>
      </c>
      <c r="U120" s="32">
        <v>1</v>
      </c>
      <c r="V120" s="32">
        <v>1</v>
      </c>
      <c r="W120" s="19" t="s">
        <v>551</v>
      </c>
      <c r="X120" s="34" t="s">
        <v>549</v>
      </c>
    </row>
    <row r="121" spans="1:24">
      <c r="A121" s="2">
        <v>104</v>
      </c>
      <c r="B121" s="2" t="s">
        <v>561</v>
      </c>
      <c r="C121" s="2" t="s">
        <v>562</v>
      </c>
      <c r="D121" s="34" t="s">
        <v>549</v>
      </c>
      <c r="E121" s="2" t="s">
        <v>491</v>
      </c>
      <c r="F121" s="12" t="s">
        <v>563</v>
      </c>
      <c r="G121" s="2">
        <v>94</v>
      </c>
      <c r="H121" s="17">
        <v>93.937702903900004</v>
      </c>
      <c r="I121" s="19">
        <v>93.94</v>
      </c>
      <c r="J121" s="40">
        <v>0</v>
      </c>
      <c r="K121" s="40">
        <v>0.06</v>
      </c>
      <c r="L121" s="19" t="s">
        <v>493</v>
      </c>
      <c r="M121" s="32">
        <v>1</v>
      </c>
      <c r="N121" s="32">
        <v>1</v>
      </c>
      <c r="O121" s="32">
        <v>1</v>
      </c>
      <c r="P121" s="32">
        <v>1</v>
      </c>
      <c r="Q121" s="32">
        <v>0</v>
      </c>
      <c r="R121" s="32">
        <v>1</v>
      </c>
      <c r="S121" s="32">
        <v>1</v>
      </c>
      <c r="T121" s="32">
        <v>1</v>
      </c>
      <c r="U121" s="32">
        <v>1</v>
      </c>
      <c r="V121" s="32">
        <v>1</v>
      </c>
      <c r="W121" s="19" t="s">
        <v>551</v>
      </c>
      <c r="X121" s="34" t="s">
        <v>549</v>
      </c>
    </row>
    <row r="122" spans="1:24">
      <c r="A122" s="2">
        <v>99</v>
      </c>
      <c r="B122" s="2" t="s">
        <v>564</v>
      </c>
      <c r="C122" s="2" t="s">
        <v>565</v>
      </c>
      <c r="D122" s="34" t="s">
        <v>566</v>
      </c>
      <c r="E122" s="2" t="s">
        <v>491</v>
      </c>
      <c r="F122" s="12" t="s">
        <v>567</v>
      </c>
      <c r="G122" s="2">
        <v>114</v>
      </c>
      <c r="H122" s="17">
        <v>113.597887523</v>
      </c>
      <c r="I122" s="19">
        <v>113.6</v>
      </c>
      <c r="J122" s="40">
        <v>0</v>
      </c>
      <c r="K122" s="40">
        <v>0.06</v>
      </c>
      <c r="L122" s="19" t="s">
        <v>493</v>
      </c>
      <c r="M122" s="32">
        <v>1</v>
      </c>
      <c r="N122" s="32">
        <v>1</v>
      </c>
      <c r="O122" s="32">
        <v>1</v>
      </c>
      <c r="P122" s="32">
        <v>1</v>
      </c>
      <c r="Q122" s="32">
        <v>0</v>
      </c>
      <c r="R122" s="32">
        <v>1</v>
      </c>
      <c r="S122" s="32">
        <v>1</v>
      </c>
      <c r="T122" s="32">
        <v>1</v>
      </c>
      <c r="U122" s="32">
        <v>1</v>
      </c>
      <c r="V122" s="32">
        <v>1</v>
      </c>
      <c r="W122" s="19" t="s">
        <v>568</v>
      </c>
      <c r="X122" s="34" t="s">
        <v>566</v>
      </c>
    </row>
    <row r="123" spans="1:24">
      <c r="A123" s="2">
        <v>103</v>
      </c>
      <c r="B123" s="2" t="s">
        <v>569</v>
      </c>
      <c r="C123" s="2" t="s">
        <v>570</v>
      </c>
      <c r="D123" s="34" t="s">
        <v>571</v>
      </c>
      <c r="E123" s="2" t="s">
        <v>491</v>
      </c>
      <c r="F123" s="12" t="s">
        <v>572</v>
      </c>
      <c r="G123" s="2">
        <v>73</v>
      </c>
      <c r="H123" s="17">
        <v>73.353445371700005</v>
      </c>
      <c r="I123" s="19">
        <v>73.349999999999994</v>
      </c>
      <c r="J123" s="40">
        <v>0</v>
      </c>
      <c r="K123" s="40">
        <v>7.0000000000000007E-2</v>
      </c>
      <c r="L123" s="19" t="s">
        <v>493</v>
      </c>
      <c r="M123" s="32">
        <v>1</v>
      </c>
      <c r="N123" s="32">
        <v>1</v>
      </c>
      <c r="O123" s="32">
        <v>1</v>
      </c>
      <c r="P123" s="32">
        <v>1</v>
      </c>
      <c r="Q123" s="32">
        <v>0</v>
      </c>
      <c r="R123" s="32">
        <v>1</v>
      </c>
      <c r="S123" s="32">
        <v>1</v>
      </c>
      <c r="T123" s="32">
        <v>1</v>
      </c>
      <c r="U123" s="32">
        <v>1</v>
      </c>
      <c r="V123" s="32">
        <v>1</v>
      </c>
      <c r="W123" s="19" t="s">
        <v>573</v>
      </c>
      <c r="X123" s="34" t="s">
        <v>571</v>
      </c>
    </row>
    <row r="124" spans="1:24">
      <c r="A124" s="2">
        <v>101</v>
      </c>
      <c r="B124" s="2" t="s">
        <v>574</v>
      </c>
      <c r="C124" s="2" t="s">
        <v>575</v>
      </c>
      <c r="D124" s="34" t="s">
        <v>571</v>
      </c>
      <c r="E124" s="2" t="s">
        <v>491</v>
      </c>
      <c r="F124" s="12" t="s">
        <v>576</v>
      </c>
      <c r="G124" s="2">
        <v>92</v>
      </c>
      <c r="H124" s="17">
        <v>91.530694755900001</v>
      </c>
      <c r="I124" s="19">
        <v>91.53</v>
      </c>
      <c r="J124" s="40">
        <v>0.01</v>
      </c>
      <c r="K124" s="40">
        <v>0.06</v>
      </c>
      <c r="L124" s="19" t="s">
        <v>493</v>
      </c>
      <c r="M124" s="32">
        <v>1</v>
      </c>
      <c r="N124" s="32">
        <v>1</v>
      </c>
      <c r="O124" s="32">
        <v>1</v>
      </c>
      <c r="P124" s="32">
        <v>1</v>
      </c>
      <c r="Q124" s="32">
        <v>0</v>
      </c>
      <c r="R124" s="32">
        <v>1</v>
      </c>
      <c r="S124" s="32">
        <v>1</v>
      </c>
      <c r="T124" s="32">
        <v>1</v>
      </c>
      <c r="U124" s="32">
        <v>1</v>
      </c>
      <c r="V124" s="32">
        <v>1</v>
      </c>
      <c r="W124" s="19" t="s">
        <v>573</v>
      </c>
      <c r="X124" s="34" t="s">
        <v>571</v>
      </c>
    </row>
    <row r="125" spans="1:24">
      <c r="A125" s="2">
        <v>102</v>
      </c>
      <c r="B125" s="2" t="s">
        <v>577</v>
      </c>
      <c r="C125" s="2" t="s">
        <v>578</v>
      </c>
      <c r="D125" s="34" t="s">
        <v>579</v>
      </c>
      <c r="E125" s="2" t="s">
        <v>491</v>
      </c>
      <c r="F125" s="12" t="s">
        <v>580</v>
      </c>
      <c r="G125" s="2">
        <v>69</v>
      </c>
      <c r="H125" s="17">
        <v>68.591974225300007</v>
      </c>
      <c r="I125" s="19">
        <v>68.59</v>
      </c>
      <c r="J125" s="40">
        <v>0.01</v>
      </c>
      <c r="K125" s="40">
        <v>7.0000000000000007E-2</v>
      </c>
      <c r="L125" s="19" t="s">
        <v>493</v>
      </c>
      <c r="M125" s="32">
        <v>1</v>
      </c>
      <c r="N125" s="32">
        <v>1</v>
      </c>
      <c r="O125" s="32">
        <v>1</v>
      </c>
      <c r="P125" s="32">
        <v>1</v>
      </c>
      <c r="Q125" s="32">
        <v>0</v>
      </c>
      <c r="R125" s="32">
        <v>1</v>
      </c>
      <c r="S125" s="32">
        <v>1</v>
      </c>
      <c r="T125" s="32">
        <v>1</v>
      </c>
      <c r="U125" s="32">
        <v>1</v>
      </c>
      <c r="V125" s="32">
        <v>1</v>
      </c>
      <c r="W125" s="19" t="s">
        <v>581</v>
      </c>
      <c r="X125" s="34" t="s">
        <v>579</v>
      </c>
    </row>
    <row r="126" spans="1:24">
      <c r="A126" s="2">
        <v>100</v>
      </c>
      <c r="B126" s="2" t="s">
        <v>582</v>
      </c>
      <c r="C126" s="2" t="s">
        <v>583</v>
      </c>
      <c r="D126" s="34" t="s">
        <v>584</v>
      </c>
      <c r="E126" s="2" t="s">
        <v>491</v>
      </c>
      <c r="F126" s="12" t="s">
        <v>585</v>
      </c>
      <c r="G126" s="2">
        <v>216</v>
      </c>
      <c r="H126" s="17">
        <v>216.35274399400001</v>
      </c>
      <c r="I126" s="19">
        <v>216.35</v>
      </c>
      <c r="J126" s="40">
        <v>0</v>
      </c>
      <c r="K126" s="40">
        <v>0.06</v>
      </c>
      <c r="L126" s="19" t="s">
        <v>493</v>
      </c>
      <c r="M126" s="32">
        <v>1</v>
      </c>
      <c r="N126" s="32">
        <v>1</v>
      </c>
      <c r="O126" s="32">
        <v>1</v>
      </c>
      <c r="P126" s="32">
        <v>1</v>
      </c>
      <c r="Q126" s="32">
        <v>0</v>
      </c>
      <c r="R126" s="32">
        <v>1</v>
      </c>
      <c r="S126" s="32">
        <v>0</v>
      </c>
      <c r="T126" s="32">
        <v>1</v>
      </c>
      <c r="U126" s="32">
        <v>1</v>
      </c>
      <c r="V126" s="32">
        <v>0</v>
      </c>
      <c r="W126" s="19" t="s">
        <v>586</v>
      </c>
      <c r="X126" s="34" t="s">
        <v>584</v>
      </c>
    </row>
    <row r="127" spans="1:24">
      <c r="A127" s="2">
        <v>89</v>
      </c>
      <c r="B127" s="2" t="s">
        <v>587</v>
      </c>
      <c r="C127" s="2" t="s">
        <v>588</v>
      </c>
      <c r="D127" s="34" t="s">
        <v>589</v>
      </c>
      <c r="E127" s="2" t="s">
        <v>491</v>
      </c>
      <c r="F127" s="12" t="s">
        <v>492</v>
      </c>
      <c r="G127" s="12" t="s">
        <v>492</v>
      </c>
      <c r="H127" s="17">
        <v>86.995383899000004</v>
      </c>
      <c r="I127" s="19">
        <v>87</v>
      </c>
      <c r="J127" s="40">
        <v>0</v>
      </c>
      <c r="K127" s="40">
        <v>0.06</v>
      </c>
      <c r="L127" s="19" t="s">
        <v>493</v>
      </c>
      <c r="M127" s="32">
        <v>1</v>
      </c>
      <c r="N127" s="32">
        <v>1</v>
      </c>
      <c r="O127" s="32">
        <v>1</v>
      </c>
      <c r="P127" s="32">
        <v>1</v>
      </c>
      <c r="Q127" s="32">
        <v>1</v>
      </c>
      <c r="R127" s="32">
        <v>1</v>
      </c>
      <c r="S127" s="32">
        <v>1</v>
      </c>
      <c r="T127" s="32">
        <v>1</v>
      </c>
      <c r="U127" s="32">
        <v>1</v>
      </c>
      <c r="V127" s="32">
        <v>1</v>
      </c>
      <c r="W127" s="19" t="s">
        <v>590</v>
      </c>
      <c r="X127" s="35" t="s">
        <v>590</v>
      </c>
    </row>
    <row r="128" spans="1:24">
      <c r="A128" s="2">
        <v>92</v>
      </c>
      <c r="B128" s="2" t="s">
        <v>591</v>
      </c>
      <c r="C128" s="2" t="s">
        <v>592</v>
      </c>
      <c r="D128" s="34" t="s">
        <v>589</v>
      </c>
      <c r="E128" s="2" t="s">
        <v>491</v>
      </c>
      <c r="F128" s="12" t="s">
        <v>492</v>
      </c>
      <c r="G128" s="12" t="s">
        <v>492</v>
      </c>
      <c r="H128" s="17">
        <v>82.608719435200001</v>
      </c>
      <c r="I128" s="19">
        <v>82.61</v>
      </c>
      <c r="J128" s="40">
        <v>0</v>
      </c>
      <c r="K128" s="40">
        <v>0.06</v>
      </c>
      <c r="L128" s="19" t="s">
        <v>493</v>
      </c>
      <c r="M128" s="32">
        <v>1</v>
      </c>
      <c r="N128" s="32">
        <v>1</v>
      </c>
      <c r="O128" s="32">
        <v>1</v>
      </c>
      <c r="P128" s="32">
        <v>1</v>
      </c>
      <c r="Q128" s="32">
        <v>1</v>
      </c>
      <c r="R128" s="32">
        <v>1</v>
      </c>
      <c r="S128" s="32">
        <v>1</v>
      </c>
      <c r="T128" s="32">
        <v>1</v>
      </c>
      <c r="U128" s="32">
        <v>1</v>
      </c>
      <c r="V128" s="32">
        <v>1</v>
      </c>
      <c r="W128" s="19" t="s">
        <v>590</v>
      </c>
      <c r="X128" s="35" t="s">
        <v>590</v>
      </c>
    </row>
    <row r="129" spans="1:24">
      <c r="A129" s="2">
        <v>93</v>
      </c>
      <c r="B129" s="2" t="s">
        <v>593</v>
      </c>
      <c r="C129" s="2" t="s">
        <v>594</v>
      </c>
      <c r="D129" s="34" t="s">
        <v>589</v>
      </c>
      <c r="E129" s="2" t="s">
        <v>491</v>
      </c>
      <c r="F129" s="12" t="s">
        <v>492</v>
      </c>
      <c r="G129" s="12" t="s">
        <v>492</v>
      </c>
      <c r="H129" s="17">
        <v>90.168942172200005</v>
      </c>
      <c r="I129" s="19">
        <v>90.17</v>
      </c>
      <c r="J129" s="40">
        <v>0</v>
      </c>
      <c r="K129" s="40">
        <v>0.06</v>
      </c>
      <c r="L129" s="19" t="s">
        <v>493</v>
      </c>
      <c r="M129" s="32">
        <v>1</v>
      </c>
      <c r="N129" s="32">
        <v>1</v>
      </c>
      <c r="O129" s="32">
        <v>1</v>
      </c>
      <c r="P129" s="32">
        <v>1</v>
      </c>
      <c r="Q129" s="32">
        <v>1</v>
      </c>
      <c r="R129" s="32">
        <v>1</v>
      </c>
      <c r="S129" s="32">
        <v>1</v>
      </c>
      <c r="T129" s="32">
        <v>1</v>
      </c>
      <c r="U129" s="32">
        <v>1</v>
      </c>
      <c r="V129" s="32">
        <v>1</v>
      </c>
      <c r="W129" s="19" t="s">
        <v>590</v>
      </c>
      <c r="X129" s="35" t="s">
        <v>590</v>
      </c>
    </row>
    <row r="130" spans="1:24">
      <c r="A130" s="2">
        <v>90</v>
      </c>
      <c r="B130" s="2" t="s">
        <v>595</v>
      </c>
      <c r="C130" s="2" t="s">
        <v>596</v>
      </c>
      <c r="D130" s="34" t="s">
        <v>597</v>
      </c>
      <c r="E130" s="2" t="s">
        <v>491</v>
      </c>
      <c r="F130" s="12" t="s">
        <v>492</v>
      </c>
      <c r="G130" s="12" t="s">
        <v>492</v>
      </c>
      <c r="H130" s="17">
        <v>93.100573052900003</v>
      </c>
      <c r="I130" s="19">
        <v>93.1</v>
      </c>
      <c r="J130" s="40">
        <v>0</v>
      </c>
      <c r="K130" s="40">
        <v>0.06</v>
      </c>
      <c r="L130" s="19" t="s">
        <v>493</v>
      </c>
      <c r="M130" s="32">
        <v>1</v>
      </c>
      <c r="N130" s="32">
        <v>1</v>
      </c>
      <c r="O130" s="32">
        <v>1</v>
      </c>
      <c r="P130" s="32">
        <v>1</v>
      </c>
      <c r="Q130" s="32">
        <v>1</v>
      </c>
      <c r="R130" s="32">
        <v>1</v>
      </c>
      <c r="S130" s="32">
        <v>1</v>
      </c>
      <c r="T130" s="32">
        <v>1</v>
      </c>
      <c r="U130" s="32">
        <v>1</v>
      </c>
      <c r="V130" s="32">
        <v>1</v>
      </c>
      <c r="W130" s="19" t="s">
        <v>590</v>
      </c>
      <c r="X130" s="35" t="s">
        <v>590</v>
      </c>
    </row>
    <row r="131" spans="1:24">
      <c r="A131" s="2">
        <v>157</v>
      </c>
      <c r="B131" s="2" t="s">
        <v>598</v>
      </c>
      <c r="C131" s="2" t="s">
        <v>599</v>
      </c>
      <c r="D131" s="34" t="s">
        <v>600</v>
      </c>
      <c r="E131" s="2" t="s">
        <v>355</v>
      </c>
      <c r="F131" s="12" t="s">
        <v>601</v>
      </c>
      <c r="G131" s="2">
        <v>80</v>
      </c>
      <c r="H131" s="17">
        <v>80.231486138400001</v>
      </c>
      <c r="I131" s="3">
        <v>80.23</v>
      </c>
      <c r="J131" s="16">
        <f>(((ABS(I131-G131))/G131))</f>
        <v>2.8750000000000498E-3</v>
      </c>
      <c r="K131" s="16">
        <f>IF(I131&lt;=80,0.07,IF(AND(I131&gt;80,I131&lt;=250),0.06,IF(AND(I131&gt;250,I131&lt;=500),0.04,IF(I131&gt;500,0.03,0))))</f>
        <v>0.06</v>
      </c>
      <c r="L131" s="2" t="str">
        <f>IF(ABS(J131)&lt;=K131,"Dentro del rango","Supera el rango")</f>
        <v>Dentro del rango</v>
      </c>
      <c r="M131" s="2">
        <v>1</v>
      </c>
      <c r="N131" s="2">
        <v>1</v>
      </c>
      <c r="O131" s="2">
        <v>1</v>
      </c>
      <c r="P131" s="2">
        <v>1</v>
      </c>
      <c r="Q131" s="2">
        <v>0</v>
      </c>
      <c r="R131" s="2">
        <v>1</v>
      </c>
      <c r="S131" s="2">
        <v>0</v>
      </c>
      <c r="T131" s="2">
        <v>1</v>
      </c>
      <c r="U131" s="2">
        <v>1</v>
      </c>
      <c r="V131" s="2">
        <v>0</v>
      </c>
      <c r="W131" s="3" t="s">
        <v>602</v>
      </c>
      <c r="X131" s="34" t="s">
        <v>600</v>
      </c>
    </row>
    <row r="132" spans="1:24">
      <c r="A132" s="2">
        <v>156</v>
      </c>
      <c r="B132" s="2" t="s">
        <v>603</v>
      </c>
      <c r="C132" s="2" t="s">
        <v>604</v>
      </c>
      <c r="D132" s="34" t="s">
        <v>605</v>
      </c>
      <c r="E132" s="2" t="s">
        <v>355</v>
      </c>
      <c r="F132" s="12" t="s">
        <v>606</v>
      </c>
      <c r="G132" s="2">
        <v>99</v>
      </c>
      <c r="H132" s="17">
        <v>99.449799201299996</v>
      </c>
      <c r="I132" s="3">
        <v>99.45</v>
      </c>
      <c r="J132" s="16">
        <f>(((ABS(I132-G132))/G132))</f>
        <v>4.5454545454545739E-3</v>
      </c>
      <c r="K132" s="16">
        <f>IF(I132&lt;=80,0.07,IF(AND(I132&gt;80,I132&lt;=250),0.06,IF(AND(I132&gt;250,I132&lt;=500),0.04,IF(I132&gt;500,0.03,0))))</f>
        <v>0.06</v>
      </c>
      <c r="L132" s="2" t="str">
        <f>IF(ABS(J132)&lt;=K132,"Dentro del rango","Supera el rango")</f>
        <v>Dentro del rango</v>
      </c>
      <c r="M132" s="2">
        <v>1</v>
      </c>
      <c r="N132" s="2">
        <v>1</v>
      </c>
      <c r="O132" s="2">
        <v>1</v>
      </c>
      <c r="P132" s="2">
        <v>1</v>
      </c>
      <c r="Q132" s="2">
        <v>0</v>
      </c>
      <c r="R132" s="2">
        <v>1</v>
      </c>
      <c r="S132" s="2">
        <v>0</v>
      </c>
      <c r="T132" s="2">
        <v>1</v>
      </c>
      <c r="U132" s="2">
        <v>1</v>
      </c>
      <c r="V132" s="2">
        <v>0</v>
      </c>
      <c r="W132" s="3" t="s">
        <v>607</v>
      </c>
      <c r="X132" s="34" t="s">
        <v>605</v>
      </c>
    </row>
    <row r="133" spans="1:24">
      <c r="A133" s="2">
        <v>158</v>
      </c>
      <c r="B133" s="2" t="s">
        <v>608</v>
      </c>
      <c r="C133" s="2" t="s">
        <v>609</v>
      </c>
      <c r="D133" s="34" t="s">
        <v>610</v>
      </c>
      <c r="E133" s="2" t="s">
        <v>355</v>
      </c>
      <c r="F133" s="12" t="s">
        <v>611</v>
      </c>
      <c r="G133" s="2">
        <v>175</v>
      </c>
      <c r="H133" s="17">
        <v>174.58740147099999</v>
      </c>
      <c r="I133" s="3">
        <v>174.59</v>
      </c>
      <c r="J133" s="16">
        <f>(((ABS(I133-G133))/G133))</f>
        <v>2.3428571428571235E-3</v>
      </c>
      <c r="K133" s="16">
        <f>IF(I133&lt;=80,0.07,IF(AND(I133&gt;80,I133&lt;=250),0.06,IF(AND(I133&gt;250,I133&lt;=500),0.04,IF(I133&gt;500,0.03,0))))</f>
        <v>0.06</v>
      </c>
      <c r="L133" s="2" t="str">
        <f>IF(ABS(J133)&lt;=K133,"Dentro del rango","Supera el rango")</f>
        <v>Dentro del rango</v>
      </c>
      <c r="M133" s="2">
        <v>1</v>
      </c>
      <c r="N133" s="2">
        <v>1</v>
      </c>
      <c r="O133" s="2">
        <v>1</v>
      </c>
      <c r="P133" s="2">
        <v>1</v>
      </c>
      <c r="Q133" s="2">
        <v>0</v>
      </c>
      <c r="R133" s="2">
        <v>1</v>
      </c>
      <c r="S133" s="2">
        <v>0</v>
      </c>
      <c r="T133" s="2">
        <v>1</v>
      </c>
      <c r="U133" s="2">
        <v>1</v>
      </c>
      <c r="V133" s="2">
        <v>0</v>
      </c>
      <c r="W133" s="3" t="s">
        <v>612</v>
      </c>
      <c r="X133" s="34" t="s">
        <v>610</v>
      </c>
    </row>
    <row r="134" spans="1:24">
      <c r="A134" s="2">
        <v>168</v>
      </c>
      <c r="B134" s="2" t="s">
        <v>613</v>
      </c>
      <c r="C134" s="2" t="s">
        <v>614</v>
      </c>
      <c r="D134" s="34" t="s">
        <v>615</v>
      </c>
      <c r="E134" s="2" t="s">
        <v>355</v>
      </c>
      <c r="F134" s="12" t="s">
        <v>616</v>
      </c>
      <c r="G134" s="2">
        <v>83</v>
      </c>
      <c r="H134" s="17">
        <v>83.088579291200006</v>
      </c>
      <c r="I134" s="3">
        <v>83.09</v>
      </c>
      <c r="J134" s="16">
        <f>(((ABS(I134-G134))/G134))</f>
        <v>1.0843373493976314E-3</v>
      </c>
      <c r="K134" s="16">
        <f>IF(I134&lt;=80,0.07,IF(AND(I134&gt;80,I134&lt;=250),0.06,IF(AND(I134&gt;250,I134&lt;=500),0.04,IF(I134&gt;500,0.03,0))))</f>
        <v>0.06</v>
      </c>
      <c r="L134" s="2" t="str">
        <f>IF(ABS(J134)&lt;=K134,"Dentro del rango","Supera el rango")</f>
        <v>Dentro del rango</v>
      </c>
      <c r="M134" s="2">
        <v>1</v>
      </c>
      <c r="N134" s="2">
        <v>1</v>
      </c>
      <c r="O134" s="2">
        <v>1</v>
      </c>
      <c r="P134" s="2">
        <v>1</v>
      </c>
      <c r="Q134" s="2">
        <v>0</v>
      </c>
      <c r="R134" s="2">
        <v>1</v>
      </c>
      <c r="S134" s="2">
        <v>0</v>
      </c>
      <c r="T134" s="2">
        <v>1</v>
      </c>
      <c r="U134" s="2">
        <v>1</v>
      </c>
      <c r="V134" s="2">
        <v>0</v>
      </c>
      <c r="W134" s="3" t="s">
        <v>617</v>
      </c>
      <c r="X134" s="34" t="s">
        <v>615</v>
      </c>
    </row>
    <row r="135" spans="1:24">
      <c r="A135" s="2">
        <v>318</v>
      </c>
      <c r="B135" s="2" t="s">
        <v>618</v>
      </c>
      <c r="C135" s="2" t="s">
        <v>619</v>
      </c>
      <c r="D135" t="s">
        <v>620</v>
      </c>
      <c r="E135" s="2" t="s">
        <v>621</v>
      </c>
      <c r="F135" s="12" t="s">
        <v>622</v>
      </c>
      <c r="G135" s="2">
        <v>122</v>
      </c>
      <c r="H135" s="17">
        <v>122.342647308</v>
      </c>
      <c r="I135" s="2"/>
      <c r="J135" s="16">
        <f>(((ABS(I135-G135))/G135))</f>
        <v>1</v>
      </c>
      <c r="K135" s="16">
        <f>IF(I135&lt;=80,0.07,IF(AND(I135&gt;80,I135&lt;=250),0.06,IF(AND(I135&gt;250,I135&lt;=500),0.04,IF(I135&gt;500,0.03,0))))</f>
        <v>7.0000000000000007E-2</v>
      </c>
      <c r="L135" s="2" t="str">
        <f>IF(ABS(J135)&lt;=K135,"Dentro del rango","Supera el rango")</f>
        <v>Supera el rango</v>
      </c>
      <c r="M135" s="2"/>
      <c r="N135" s="2"/>
      <c r="O135" s="2"/>
      <c r="P135" s="2"/>
      <c r="Q135" s="2"/>
      <c r="R135" s="2"/>
      <c r="S135" s="2"/>
      <c r="T135" s="2"/>
      <c r="U135" s="2"/>
      <c r="V135" s="2"/>
      <c r="W135" s="3"/>
      <c r="X135" s="34" t="s">
        <v>623</v>
      </c>
    </row>
    <row r="136" spans="1:24">
      <c r="A136" s="2">
        <v>320</v>
      </c>
      <c r="B136" s="2" t="s">
        <v>624</v>
      </c>
      <c r="C136" s="2" t="s">
        <v>625</v>
      </c>
      <c r="D136" t="s">
        <v>626</v>
      </c>
      <c r="E136" s="2" t="s">
        <v>621</v>
      </c>
      <c r="F136" s="12" t="s">
        <v>627</v>
      </c>
      <c r="G136" s="2">
        <v>93</v>
      </c>
      <c r="H136" s="17">
        <v>92.908223640800003</v>
      </c>
      <c r="I136" s="2"/>
      <c r="J136" s="16">
        <f>(((ABS(I136-G136))/G136))</f>
        <v>1</v>
      </c>
      <c r="K136" s="16">
        <f>IF(I136&lt;=80,0.07,IF(AND(I136&gt;80,I136&lt;=250),0.06,IF(AND(I136&gt;250,I136&lt;=500),0.04,IF(I136&gt;500,0.03,0))))</f>
        <v>7.0000000000000007E-2</v>
      </c>
      <c r="L136" s="2" t="str">
        <f>IF(ABS(J136)&lt;=K136,"Dentro del rango","Supera el rango")</f>
        <v>Supera el rango</v>
      </c>
      <c r="M136" s="2"/>
      <c r="N136" s="2"/>
      <c r="O136" s="2"/>
      <c r="P136" s="2"/>
      <c r="Q136" s="2"/>
      <c r="R136" s="2"/>
      <c r="S136" s="2"/>
      <c r="T136" s="2"/>
      <c r="U136" s="2"/>
      <c r="V136" s="2"/>
      <c r="W136" s="3"/>
      <c r="X136" s="34" t="s">
        <v>623</v>
      </c>
    </row>
    <row r="137" spans="1:24">
      <c r="A137" s="2">
        <v>319</v>
      </c>
      <c r="B137" s="2" t="s">
        <v>628</v>
      </c>
      <c r="C137" s="2" t="s">
        <v>629</v>
      </c>
      <c r="D137" t="s">
        <v>630</v>
      </c>
      <c r="E137" s="2" t="s">
        <v>621</v>
      </c>
      <c r="F137" s="12" t="s">
        <v>631</v>
      </c>
      <c r="G137" s="2">
        <v>108</v>
      </c>
      <c r="H137" s="17">
        <v>107.864308225</v>
      </c>
      <c r="I137" s="2"/>
      <c r="J137" s="16">
        <f>(((ABS(I137-G137))/G137))</f>
        <v>1</v>
      </c>
      <c r="K137" s="16">
        <f>IF(I137&lt;=80,0.07,IF(AND(I137&gt;80,I137&lt;=250),0.06,IF(AND(I137&gt;250,I137&lt;=500),0.04,IF(I137&gt;500,0.03,0))))</f>
        <v>7.0000000000000007E-2</v>
      </c>
      <c r="L137" s="2" t="str">
        <f>IF(ABS(J137)&lt;=K137,"Dentro del rango","Supera el rango")</f>
        <v>Supera el rango</v>
      </c>
      <c r="M137" s="2"/>
      <c r="N137" s="2"/>
      <c r="O137" s="2"/>
      <c r="P137" s="2"/>
      <c r="Q137" s="2"/>
      <c r="R137" s="2"/>
      <c r="S137" s="2"/>
      <c r="T137" s="2"/>
      <c r="U137" s="2"/>
      <c r="V137" s="2"/>
      <c r="W137" s="3"/>
      <c r="X137" s="34" t="s">
        <v>623</v>
      </c>
    </row>
    <row r="138" spans="1:24">
      <c r="A138" s="2">
        <v>314</v>
      </c>
      <c r="B138" s="2" t="s">
        <v>632</v>
      </c>
      <c r="C138" s="2" t="s">
        <v>633</v>
      </c>
      <c r="D138" t="s">
        <v>634</v>
      </c>
      <c r="E138" s="2" t="s">
        <v>621</v>
      </c>
      <c r="F138" s="12" t="s">
        <v>635</v>
      </c>
      <c r="G138" s="2">
        <v>97</v>
      </c>
      <c r="H138" s="17">
        <v>96.7612313148</v>
      </c>
      <c r="I138" s="2"/>
      <c r="J138" s="16">
        <f>(((ABS(I138-G138))/G138))</f>
        <v>1</v>
      </c>
      <c r="K138" s="16">
        <f>IF(I138&lt;=80,0.07,IF(AND(I138&gt;80,I138&lt;=250),0.06,IF(AND(I138&gt;250,I138&lt;=500),0.04,IF(I138&gt;500,0.03,0))))</f>
        <v>7.0000000000000007E-2</v>
      </c>
      <c r="L138" s="2" t="str">
        <f>IF(ABS(J138)&lt;=K138,"Dentro del rango","Supera el rango")</f>
        <v>Supera el rango</v>
      </c>
      <c r="M138" s="2"/>
      <c r="N138" s="2"/>
      <c r="O138" s="2"/>
      <c r="P138" s="2"/>
      <c r="Q138" s="2"/>
      <c r="R138" s="2"/>
      <c r="S138" s="2"/>
      <c r="T138" s="2"/>
      <c r="U138" s="2"/>
      <c r="V138" s="2"/>
      <c r="W138" s="3"/>
      <c r="X138" s="34" t="s">
        <v>623</v>
      </c>
    </row>
    <row r="139" spans="1:24">
      <c r="A139" s="2">
        <v>311</v>
      </c>
      <c r="B139" s="2" t="s">
        <v>636</v>
      </c>
      <c r="C139" s="2" t="s">
        <v>637</v>
      </c>
      <c r="D139" t="s">
        <v>634</v>
      </c>
      <c r="E139" s="2" t="s">
        <v>621</v>
      </c>
      <c r="F139" s="12" t="s">
        <v>638</v>
      </c>
      <c r="G139" s="2">
        <v>83</v>
      </c>
      <c r="H139" s="17">
        <v>83.107952274699997</v>
      </c>
      <c r="I139" s="2">
        <v>84</v>
      </c>
      <c r="J139" s="16">
        <f>(((ABS(I139-G139))/G139))</f>
        <v>1.2048192771084338E-2</v>
      </c>
      <c r="K139" s="16">
        <f>IF(I139&lt;=80,0.07,IF(AND(I139&gt;80,I139&lt;=250),0.06,IF(AND(I139&gt;250,I139&lt;=500),0.04,IF(I139&gt;500,0.03,0))))</f>
        <v>0.06</v>
      </c>
      <c r="L139" s="2" t="str">
        <f>IF(ABS(J139)&lt;=K139,"Dentro del rango","Supera el rango")</f>
        <v>Dentro del rango</v>
      </c>
      <c r="M139" s="2">
        <v>1</v>
      </c>
      <c r="N139" s="2">
        <v>1</v>
      </c>
      <c r="O139" s="2">
        <v>1</v>
      </c>
      <c r="P139" s="2"/>
      <c r="Q139" s="2">
        <v>0</v>
      </c>
      <c r="R139" s="2">
        <v>1</v>
      </c>
      <c r="S139" s="2">
        <v>0</v>
      </c>
      <c r="T139" s="2">
        <v>0</v>
      </c>
      <c r="U139" s="2">
        <v>0</v>
      </c>
      <c r="V139" s="2">
        <v>0</v>
      </c>
      <c r="W139" s="3" t="s">
        <v>639</v>
      </c>
      <c r="X139" s="34" t="s">
        <v>639</v>
      </c>
    </row>
    <row r="140" spans="1:24">
      <c r="A140" s="2">
        <v>321</v>
      </c>
      <c r="B140" s="2" t="s">
        <v>640</v>
      </c>
      <c r="C140" s="2" t="s">
        <v>641</v>
      </c>
      <c r="D140" t="s">
        <v>642</v>
      </c>
      <c r="E140" s="2" t="s">
        <v>621</v>
      </c>
      <c r="F140" s="12" t="s">
        <v>643</v>
      </c>
      <c r="G140" s="2">
        <v>171</v>
      </c>
      <c r="H140" s="17">
        <v>198.94167371399999</v>
      </c>
      <c r="I140" s="2"/>
      <c r="J140" s="16">
        <f>(((ABS(I140-G140))/G140))</f>
        <v>1</v>
      </c>
      <c r="K140" s="16">
        <f>IF(I140&lt;=80,0.07,IF(AND(I140&gt;80,I140&lt;=250),0.06,IF(AND(I140&gt;250,I140&lt;=500),0.04,IF(I140&gt;500,0.03,0))))</f>
        <v>7.0000000000000007E-2</v>
      </c>
      <c r="L140" s="2" t="str">
        <f>IF(ABS(J140)&lt;=K140,"Dentro del rango","Supera el rango")</f>
        <v>Supera el rango</v>
      </c>
      <c r="M140" s="2"/>
      <c r="N140" s="2"/>
      <c r="O140" s="2"/>
      <c r="P140" s="2"/>
      <c r="Q140" s="2"/>
      <c r="R140" s="2"/>
      <c r="S140" s="2"/>
      <c r="T140" s="2"/>
      <c r="U140" s="2"/>
      <c r="V140" s="2"/>
      <c r="W140" s="3"/>
      <c r="X140" s="34" t="s">
        <v>623</v>
      </c>
    </row>
    <row r="141" spans="1:24">
      <c r="A141" s="2">
        <v>316</v>
      </c>
      <c r="B141" s="2" t="s">
        <v>644</v>
      </c>
      <c r="C141" s="2" t="s">
        <v>645</v>
      </c>
      <c r="D141" t="s">
        <v>646</v>
      </c>
      <c r="E141" s="2" t="s">
        <v>621</v>
      </c>
      <c r="F141" s="12" t="s">
        <v>647</v>
      </c>
      <c r="G141" s="2">
        <v>77</v>
      </c>
      <c r="H141" s="17">
        <v>85.348856774599994</v>
      </c>
      <c r="I141" s="2"/>
      <c r="J141" s="16">
        <f>(((ABS(I141-G141))/G141))</f>
        <v>1</v>
      </c>
      <c r="K141" s="16">
        <f>IF(I141&lt;=80,0.07,IF(AND(I141&gt;80,I141&lt;=250),0.06,IF(AND(I141&gt;250,I141&lt;=500),0.04,IF(I141&gt;500,0.03,0))))</f>
        <v>7.0000000000000007E-2</v>
      </c>
      <c r="L141" s="2" t="str">
        <f>IF(ABS(J141)&lt;=K141,"Dentro del rango","Supera el rango")</f>
        <v>Supera el rango</v>
      </c>
      <c r="M141" s="2"/>
      <c r="N141" s="2"/>
      <c r="O141" s="2"/>
      <c r="P141" s="2"/>
      <c r="Q141" s="2"/>
      <c r="R141" s="2"/>
      <c r="S141" s="2"/>
      <c r="T141" s="2"/>
      <c r="U141" s="2"/>
      <c r="V141" s="2"/>
      <c r="W141" s="3"/>
      <c r="X141" s="34" t="s">
        <v>623</v>
      </c>
    </row>
    <row r="142" spans="1:24">
      <c r="A142" s="2">
        <v>234</v>
      </c>
      <c r="B142" s="2" t="s">
        <v>648</v>
      </c>
      <c r="C142" s="2" t="s">
        <v>649</v>
      </c>
      <c r="D142" s="34" t="s">
        <v>650</v>
      </c>
      <c r="E142" s="2" t="s">
        <v>125</v>
      </c>
      <c r="F142" s="12" t="s">
        <v>651</v>
      </c>
      <c r="G142" s="2">
        <v>145</v>
      </c>
      <c r="H142" s="17">
        <v>145.41813991999999</v>
      </c>
      <c r="I142" s="21">
        <v>145.41999999999999</v>
      </c>
      <c r="J142" s="16">
        <f>(((ABS(I142-G142))/G142))</f>
        <v>2.896551724137845E-3</v>
      </c>
      <c r="K142" s="16">
        <f>IF(I142&lt;=80,0.07,IF(AND(I142&gt;80,I142&lt;=250),0.06,IF(AND(I142&gt;250,I142&lt;=500),0.04,IF(I142&gt;500,0.03,0))))</f>
        <v>0.06</v>
      </c>
      <c r="L142" s="2" t="str">
        <f>IF(ABS(J142)&lt;=K142,"Dentro del rango","Supera el rango")</f>
        <v>Dentro del rango</v>
      </c>
      <c r="M142" s="2">
        <v>1</v>
      </c>
      <c r="N142" s="2">
        <v>0</v>
      </c>
      <c r="O142" s="2">
        <v>1</v>
      </c>
      <c r="P142" s="2">
        <v>1</v>
      </c>
      <c r="Q142" s="2">
        <v>0</v>
      </c>
      <c r="R142" s="2">
        <v>1</v>
      </c>
      <c r="S142" s="2">
        <v>0</v>
      </c>
      <c r="T142" s="2">
        <v>1</v>
      </c>
      <c r="U142" s="2">
        <v>1</v>
      </c>
      <c r="V142" s="2">
        <v>1</v>
      </c>
      <c r="W142" s="21" t="s">
        <v>652</v>
      </c>
      <c r="X142" s="34" t="s">
        <v>650</v>
      </c>
    </row>
    <row r="143" spans="1:24">
      <c r="A143" s="2">
        <v>167</v>
      </c>
      <c r="B143" s="2" t="s">
        <v>653</v>
      </c>
      <c r="C143" s="2" t="s">
        <v>654</v>
      </c>
      <c r="D143" s="34" t="s">
        <v>655</v>
      </c>
      <c r="E143" s="2" t="s">
        <v>355</v>
      </c>
      <c r="F143" s="12" t="s">
        <v>656</v>
      </c>
      <c r="G143" s="2">
        <v>62</v>
      </c>
      <c r="H143" s="17">
        <v>62.487814471299998</v>
      </c>
      <c r="I143" s="3">
        <v>62.49</v>
      </c>
      <c r="J143" s="16">
        <f>(((ABS(I143-G143))/G143))</f>
        <v>7.9032258064516449E-3</v>
      </c>
      <c r="K143" s="16">
        <f>IF(I143&lt;=80,0.07,IF(AND(I143&gt;80,I143&lt;=250),0.06,IF(AND(I143&gt;250,I143&lt;=500),0.04,IF(I143&gt;500,0.03,0))))</f>
        <v>7.0000000000000007E-2</v>
      </c>
      <c r="L143" s="2" t="str">
        <f>IF(ABS(J143)&lt;=K143,"Dentro del rango","Supera el rango")</f>
        <v>Dentro del rango</v>
      </c>
      <c r="M143" s="2">
        <v>1</v>
      </c>
      <c r="N143" s="2">
        <v>1</v>
      </c>
      <c r="O143" s="2">
        <v>1</v>
      </c>
      <c r="P143" s="2">
        <v>0</v>
      </c>
      <c r="Q143" s="2">
        <v>0</v>
      </c>
      <c r="R143" s="2">
        <v>1</v>
      </c>
      <c r="S143" s="2">
        <v>0</v>
      </c>
      <c r="T143" s="2">
        <v>1</v>
      </c>
      <c r="U143" s="2">
        <v>0</v>
      </c>
      <c r="V143" s="2">
        <v>1</v>
      </c>
      <c r="W143" s="3" t="s">
        <v>657</v>
      </c>
      <c r="X143" s="35" t="s">
        <v>655</v>
      </c>
    </row>
    <row r="144" spans="1:24">
      <c r="A144" s="2">
        <v>170</v>
      </c>
      <c r="B144" s="2" t="s">
        <v>658</v>
      </c>
      <c r="C144" s="2" t="s">
        <v>659</v>
      </c>
      <c r="D144" s="34" t="s">
        <v>660</v>
      </c>
      <c r="E144" s="2" t="s">
        <v>355</v>
      </c>
      <c r="F144" s="12" t="s">
        <v>661</v>
      </c>
      <c r="G144" s="2">
        <v>105</v>
      </c>
      <c r="H144" s="17">
        <v>105.422529661</v>
      </c>
      <c r="I144" s="3">
        <v>105.42</v>
      </c>
      <c r="J144" s="16">
        <f>(((ABS(I144-G144))/G144))</f>
        <v>4.0000000000000166E-3</v>
      </c>
      <c r="K144" s="16">
        <f>IF(I144&lt;=80,0.07,IF(AND(I144&gt;80,I144&lt;=250),0.06,IF(AND(I144&gt;250,I144&lt;=500),0.04,IF(I144&gt;500,0.03,0))))</f>
        <v>0.06</v>
      </c>
      <c r="L144" s="2" t="str">
        <f>IF(ABS(J144)&lt;=K144,"Dentro del rango","Supera el rango")</f>
        <v>Dentro del rango</v>
      </c>
      <c r="M144" s="2">
        <v>1</v>
      </c>
      <c r="N144" s="2">
        <v>1</v>
      </c>
      <c r="O144" s="2">
        <v>1</v>
      </c>
      <c r="P144" s="2">
        <v>0</v>
      </c>
      <c r="Q144" s="2">
        <v>1</v>
      </c>
      <c r="R144" s="2">
        <v>1</v>
      </c>
      <c r="S144" s="2">
        <v>0</v>
      </c>
      <c r="T144" s="2">
        <v>1</v>
      </c>
      <c r="U144" s="2">
        <v>1</v>
      </c>
      <c r="V144" s="2">
        <v>0</v>
      </c>
      <c r="W144" s="3" t="s">
        <v>662</v>
      </c>
      <c r="X144" s="34" t="s">
        <v>660</v>
      </c>
    </row>
    <row r="145" spans="1:24">
      <c r="A145" s="2">
        <v>164</v>
      </c>
      <c r="B145" s="2" t="s">
        <v>663</v>
      </c>
      <c r="C145" s="2" t="s">
        <v>664</v>
      </c>
      <c r="D145" s="34" t="s">
        <v>665</v>
      </c>
      <c r="E145" s="2" t="s">
        <v>355</v>
      </c>
      <c r="F145" s="12" t="s">
        <v>666</v>
      </c>
      <c r="G145" s="2">
        <v>128</v>
      </c>
      <c r="H145" s="17">
        <v>127.558620088</v>
      </c>
      <c r="I145" s="3">
        <v>117.4</v>
      </c>
      <c r="J145" s="16">
        <f>(((ABS(I145-G145))/G145))</f>
        <v>8.2812499999999956E-2</v>
      </c>
      <c r="K145" s="16">
        <f>IF(I145&lt;=80,0.07,IF(AND(I145&gt;80,I145&lt;=250),0.06,IF(AND(I145&gt;250,I145&lt;=500),0.04,IF(I145&gt;500,0.03,0))))</f>
        <v>0.06</v>
      </c>
      <c r="L145" s="2" t="str">
        <f>IF(ABS(J145)&lt;=K145,"Dentro del rango","Supera el rango")</f>
        <v>Supera el rango</v>
      </c>
      <c r="M145" s="2">
        <v>1</v>
      </c>
      <c r="N145" s="2">
        <v>1</v>
      </c>
      <c r="O145" s="2">
        <v>0</v>
      </c>
      <c r="P145" s="2">
        <v>0</v>
      </c>
      <c r="Q145" s="2">
        <v>0</v>
      </c>
      <c r="R145" s="2">
        <v>1</v>
      </c>
      <c r="S145" s="2">
        <v>1</v>
      </c>
      <c r="T145" s="2">
        <v>1</v>
      </c>
      <c r="U145" s="2">
        <v>0</v>
      </c>
      <c r="V145" s="2">
        <v>0</v>
      </c>
      <c r="W145" s="3" t="s">
        <v>667</v>
      </c>
      <c r="X145" s="35" t="s">
        <v>665</v>
      </c>
    </row>
    <row r="146" spans="1:24">
      <c r="A146" s="2">
        <v>162</v>
      </c>
      <c r="B146" s="2" t="s">
        <v>668</v>
      </c>
      <c r="C146" s="2" t="s">
        <v>669</v>
      </c>
      <c r="D146" s="34" t="s">
        <v>670</v>
      </c>
      <c r="E146" s="2" t="s">
        <v>355</v>
      </c>
      <c r="F146" s="12" t="s">
        <v>671</v>
      </c>
      <c r="G146" s="2">
        <v>93</v>
      </c>
      <c r="H146" s="17">
        <v>92.9262337782</v>
      </c>
      <c r="I146" s="3">
        <v>92.93</v>
      </c>
      <c r="J146" s="16">
        <f>(((ABS(I146-G146))/G146))</f>
        <v>7.5268817204293746E-4</v>
      </c>
      <c r="K146" s="16">
        <f>IF(I146&lt;=80,0.07,IF(AND(I146&gt;80,I146&lt;=250),0.06,IF(AND(I146&gt;250,I146&lt;=500),0.04,IF(I146&gt;500,0.03,0))))</f>
        <v>0.06</v>
      </c>
      <c r="L146" s="2" t="str">
        <f>IF(ABS(J146)&lt;=K146,"Dentro del rango","Supera el rango")</f>
        <v>Dentro del rango</v>
      </c>
      <c r="M146" s="2">
        <v>1</v>
      </c>
      <c r="N146" s="2">
        <v>1</v>
      </c>
      <c r="O146" s="2">
        <v>1</v>
      </c>
      <c r="P146" s="2">
        <v>0</v>
      </c>
      <c r="Q146" s="2">
        <v>0</v>
      </c>
      <c r="R146" s="2">
        <v>1</v>
      </c>
      <c r="S146" s="2">
        <v>0</v>
      </c>
      <c r="T146" s="2">
        <v>1</v>
      </c>
      <c r="U146" s="2">
        <v>0</v>
      </c>
      <c r="V146" s="2">
        <v>0</v>
      </c>
      <c r="W146" s="3" t="s">
        <v>672</v>
      </c>
      <c r="X146" s="35" t="s">
        <v>670</v>
      </c>
    </row>
    <row r="147" spans="1:24">
      <c r="A147" s="2">
        <v>161</v>
      </c>
      <c r="B147" s="2" t="s">
        <v>673</v>
      </c>
      <c r="C147" s="2" t="s">
        <v>674</v>
      </c>
      <c r="D147" s="34" t="s">
        <v>675</v>
      </c>
      <c r="E147" s="2" t="s">
        <v>355</v>
      </c>
      <c r="F147" s="12" t="s">
        <v>676</v>
      </c>
      <c r="G147" s="2">
        <v>91</v>
      </c>
      <c r="H147" s="17">
        <v>90.738549367800005</v>
      </c>
      <c r="I147" s="3">
        <v>85.34</v>
      </c>
      <c r="J147" s="16">
        <f>(((ABS(I147-G147))/G147))</f>
        <v>6.219780219780216E-2</v>
      </c>
      <c r="K147" s="16">
        <f>IF(I147&lt;=80,0.07,IF(AND(I147&gt;80,I147&lt;=250),0.06,IF(AND(I147&gt;250,I147&lt;=500),0.04,IF(I147&gt;500,0.03,0))))</f>
        <v>0.06</v>
      </c>
      <c r="L147" s="2" t="str">
        <f>IF(ABS(J147)&lt;=K147,"Dentro del rango","Supera el rango")</f>
        <v>Supera el rango</v>
      </c>
      <c r="M147" s="2">
        <v>1</v>
      </c>
      <c r="N147" s="2">
        <v>1</v>
      </c>
      <c r="O147" s="2">
        <v>0</v>
      </c>
      <c r="P147" s="2">
        <v>0</v>
      </c>
      <c r="Q147" s="2">
        <v>0</v>
      </c>
      <c r="R147" s="2">
        <v>1</v>
      </c>
      <c r="S147" s="2">
        <v>0</v>
      </c>
      <c r="T147" s="2">
        <v>1</v>
      </c>
      <c r="U147" s="2">
        <v>0</v>
      </c>
      <c r="V147" s="2">
        <v>0</v>
      </c>
      <c r="W147" s="3" t="s">
        <v>677</v>
      </c>
      <c r="X147" s="35" t="s">
        <v>675</v>
      </c>
    </row>
    <row r="148" spans="1:24">
      <c r="A148" s="2">
        <v>317</v>
      </c>
      <c r="B148" s="2" t="s">
        <v>678</v>
      </c>
      <c r="C148" s="2" t="s">
        <v>679</v>
      </c>
      <c r="D148" t="s">
        <v>680</v>
      </c>
      <c r="E148" s="2" t="s">
        <v>621</v>
      </c>
      <c r="F148" s="12" t="s">
        <v>681</v>
      </c>
      <c r="G148" s="2">
        <v>97</v>
      </c>
      <c r="H148" s="17">
        <v>96.746529778899998</v>
      </c>
      <c r="I148" s="2"/>
      <c r="J148" s="16">
        <f>(((ABS(I148-G148))/G148))</f>
        <v>1</v>
      </c>
      <c r="K148" s="16">
        <f>IF(I148&lt;=80,0.07,IF(AND(I148&gt;80,I148&lt;=250),0.06,IF(AND(I148&gt;250,I148&lt;=500),0.04,IF(I148&gt;500,0.03,0))))</f>
        <v>7.0000000000000007E-2</v>
      </c>
      <c r="L148" s="2" t="str">
        <f>IF(ABS(J148)&lt;=K148,"Dentro del rango","Supera el rango")</f>
        <v>Supera el rango</v>
      </c>
      <c r="M148" s="2"/>
      <c r="N148" s="2"/>
      <c r="O148" s="2"/>
      <c r="P148" s="2"/>
      <c r="Q148" s="2"/>
      <c r="R148" s="2"/>
      <c r="S148" s="2"/>
      <c r="T148" s="2"/>
      <c r="U148" s="2"/>
      <c r="V148" s="2"/>
      <c r="W148" s="3"/>
      <c r="X148" s="34" t="s">
        <v>623</v>
      </c>
    </row>
    <row r="149" spans="1:24">
      <c r="A149" s="2">
        <v>228</v>
      </c>
      <c r="B149" s="2" t="s">
        <v>682</v>
      </c>
      <c r="C149" s="2" t="s">
        <v>683</v>
      </c>
      <c r="D149" s="34" t="s">
        <v>684</v>
      </c>
      <c r="E149" s="2" t="s">
        <v>125</v>
      </c>
      <c r="F149" s="12" t="s">
        <v>685</v>
      </c>
      <c r="G149" s="2">
        <v>73</v>
      </c>
      <c r="H149" s="17">
        <v>73.397575933900001</v>
      </c>
      <c r="I149" s="21">
        <v>73.400000000000006</v>
      </c>
      <c r="J149" s="16">
        <f>(((ABS(I149-G149))/G149))</f>
        <v>5.4794520547945987E-3</v>
      </c>
      <c r="K149" s="16">
        <f>IF(I149&lt;=80,0.07,IF(AND(I149&gt;80,I149&lt;=250),0.06,IF(AND(I149&gt;250,I149&lt;=500),0.04,IF(I149&gt;500,0.03,0))))</f>
        <v>7.0000000000000007E-2</v>
      </c>
      <c r="L149" s="2" t="str">
        <f>IF(ABS(J149)&lt;=K149,"Dentro del rango","Supera el rango")</f>
        <v>Dentro del rango</v>
      </c>
      <c r="M149" s="2">
        <v>1</v>
      </c>
      <c r="N149" s="2">
        <v>0</v>
      </c>
      <c r="O149" s="2">
        <v>1</v>
      </c>
      <c r="P149" s="2">
        <v>1</v>
      </c>
      <c r="Q149" s="2">
        <v>0</v>
      </c>
      <c r="R149" s="2">
        <v>1</v>
      </c>
      <c r="S149" s="2">
        <v>0</v>
      </c>
      <c r="T149" s="2">
        <v>1</v>
      </c>
      <c r="U149" s="2">
        <v>1</v>
      </c>
      <c r="V149" s="2">
        <v>1</v>
      </c>
      <c r="W149" s="21" t="s">
        <v>686</v>
      </c>
      <c r="X149" s="34" t="s">
        <v>684</v>
      </c>
    </row>
    <row r="150" spans="1:24">
      <c r="A150" s="2">
        <v>221</v>
      </c>
      <c r="B150" s="2" t="s">
        <v>687</v>
      </c>
      <c r="C150" s="2" t="s">
        <v>688</v>
      </c>
      <c r="D150" s="34" t="s">
        <v>689</v>
      </c>
      <c r="E150" s="2" t="s">
        <v>125</v>
      </c>
      <c r="F150" s="12" t="s">
        <v>690</v>
      </c>
      <c r="G150" s="2">
        <v>179</v>
      </c>
      <c r="H150" s="17">
        <v>178.752254892</v>
      </c>
      <c r="I150" s="21">
        <v>178.75</v>
      </c>
      <c r="J150" s="16">
        <f>(((ABS(I150-G150))/G150))</f>
        <v>1.3966480446927375E-3</v>
      </c>
      <c r="K150" s="16">
        <f>IF(I150&lt;=80,0.07,IF(AND(I150&gt;80,I150&lt;=250),0.06,IF(AND(I150&gt;250,I150&lt;=500),0.04,IF(I150&gt;500,0.03,0))))</f>
        <v>0.06</v>
      </c>
      <c r="L150" s="2" t="str">
        <f>IF(ABS(J150)&lt;=K150,"Dentro del rango","Supera el rango")</f>
        <v>Dentro del rango</v>
      </c>
      <c r="M150" s="2">
        <v>1</v>
      </c>
      <c r="N150" s="2">
        <v>0</v>
      </c>
      <c r="O150" s="2">
        <v>1</v>
      </c>
      <c r="P150" s="2">
        <v>1</v>
      </c>
      <c r="Q150" s="2">
        <v>0</v>
      </c>
      <c r="R150" s="2">
        <v>1</v>
      </c>
      <c r="S150" s="2">
        <v>0</v>
      </c>
      <c r="T150" s="2">
        <v>1</v>
      </c>
      <c r="U150" s="2">
        <v>1</v>
      </c>
      <c r="V150" s="2">
        <v>1</v>
      </c>
      <c r="W150" s="3" t="s">
        <v>691</v>
      </c>
      <c r="X150" s="34" t="s">
        <v>689</v>
      </c>
    </row>
    <row r="151" spans="1:24">
      <c r="A151" s="2">
        <v>227</v>
      </c>
      <c r="B151" s="2" t="s">
        <v>692</v>
      </c>
      <c r="C151" s="2" t="s">
        <v>693</v>
      </c>
      <c r="D151" s="34" t="s">
        <v>694</v>
      </c>
      <c r="E151" s="2" t="s">
        <v>125</v>
      </c>
      <c r="F151" s="12" t="s">
        <v>695</v>
      </c>
      <c r="G151" s="2">
        <v>211</v>
      </c>
      <c r="H151" s="17">
        <v>210.94237078800001</v>
      </c>
      <c r="I151" s="21">
        <v>210.95</v>
      </c>
      <c r="J151" s="16">
        <f>(((ABS(I151-G151))/G151))</f>
        <v>2.3696682464460366E-4</v>
      </c>
      <c r="K151" s="16">
        <f>IF(I151&lt;=80,0.07,IF(AND(I151&gt;80,I151&lt;=250),0.06,IF(AND(I151&gt;250,I151&lt;=500),0.04,IF(I151&gt;500,0.03,0))))</f>
        <v>0.06</v>
      </c>
      <c r="L151" s="2" t="str">
        <f>IF(ABS(J151)&lt;=K151,"Dentro del rango","Supera el rango")</f>
        <v>Dentro del rango</v>
      </c>
      <c r="M151" s="2">
        <v>1</v>
      </c>
      <c r="N151" s="2">
        <v>0</v>
      </c>
      <c r="O151" s="2">
        <v>1</v>
      </c>
      <c r="P151" s="2">
        <v>1</v>
      </c>
      <c r="Q151" s="2">
        <v>0</v>
      </c>
      <c r="R151" s="2">
        <v>1</v>
      </c>
      <c r="S151" s="2">
        <v>0</v>
      </c>
      <c r="T151" s="2">
        <v>1</v>
      </c>
      <c r="U151" s="2">
        <v>1</v>
      </c>
      <c r="V151" s="2">
        <v>1</v>
      </c>
      <c r="W151" s="21" t="s">
        <v>696</v>
      </c>
      <c r="X151" s="34" t="s">
        <v>694</v>
      </c>
    </row>
    <row r="152" spans="1:24">
      <c r="A152" s="2">
        <v>224</v>
      </c>
      <c r="B152" s="2" t="s">
        <v>697</v>
      </c>
      <c r="C152" s="2" t="s">
        <v>698</v>
      </c>
      <c r="D152" s="34" t="s">
        <v>699</v>
      </c>
      <c r="E152" s="2" t="s">
        <v>125</v>
      </c>
      <c r="F152" s="12" t="s">
        <v>700</v>
      </c>
      <c r="G152" s="2">
        <v>92</v>
      </c>
      <c r="H152" s="17">
        <v>91.615930602500001</v>
      </c>
      <c r="I152" s="21">
        <v>91.62</v>
      </c>
      <c r="J152" s="16">
        <f>(((ABS(I152-G152))/G152))</f>
        <v>4.130434782608646E-3</v>
      </c>
      <c r="K152" s="16">
        <f>IF(I152&lt;=80,0.07,IF(AND(I152&gt;80,I152&lt;=250),0.06,IF(AND(I152&gt;250,I152&lt;=500),0.04,IF(I152&gt;500,0.03,0))))</f>
        <v>0.06</v>
      </c>
      <c r="L152" s="2" t="str">
        <f>IF(ABS(J152)&lt;=K152,"Dentro del rango","Supera el rango")</f>
        <v>Dentro del rango</v>
      </c>
      <c r="M152" s="2">
        <v>1</v>
      </c>
      <c r="N152" s="2">
        <v>0</v>
      </c>
      <c r="O152" s="2">
        <v>1</v>
      </c>
      <c r="P152" s="2">
        <v>1</v>
      </c>
      <c r="Q152" s="2">
        <v>0</v>
      </c>
      <c r="R152" s="2">
        <v>1</v>
      </c>
      <c r="S152" s="2">
        <v>0</v>
      </c>
      <c r="T152" s="2">
        <v>1</v>
      </c>
      <c r="U152" s="2">
        <v>1</v>
      </c>
      <c r="V152" s="2">
        <v>1</v>
      </c>
      <c r="W152" s="21" t="s">
        <v>701</v>
      </c>
      <c r="X152" s="34" t="s">
        <v>699</v>
      </c>
    </row>
    <row r="153" spans="1:24">
      <c r="A153" s="2">
        <v>242</v>
      </c>
      <c r="B153" s="2" t="s">
        <v>702</v>
      </c>
      <c r="C153" s="2" t="s">
        <v>703</v>
      </c>
      <c r="D153" s="34" t="s">
        <v>704</v>
      </c>
      <c r="E153" s="2" t="s">
        <v>125</v>
      </c>
      <c r="F153" s="12" t="s">
        <v>705</v>
      </c>
      <c r="G153" s="2">
        <v>101</v>
      </c>
      <c r="H153" s="17">
        <v>101.13876512500001</v>
      </c>
      <c r="I153" s="21">
        <v>101.14</v>
      </c>
      <c r="J153" s="16">
        <f>(((ABS(I153-G153))/G153))</f>
        <v>1.3861386138613917E-3</v>
      </c>
      <c r="K153" s="16">
        <f>IF(I153&lt;=80,0.07,IF(AND(I153&gt;80,I153&lt;=250),0.06,IF(AND(I153&gt;250,I153&lt;=500),0.04,IF(I153&gt;500,0.03,0))))</f>
        <v>0.06</v>
      </c>
      <c r="L153" s="2" t="str">
        <f>IF(ABS(J153)&lt;=K153,"Dentro del rango","Supera el rango")</f>
        <v>Dentro del rango</v>
      </c>
      <c r="M153" s="2">
        <v>1</v>
      </c>
      <c r="N153" s="2">
        <v>0</v>
      </c>
      <c r="O153" s="2">
        <v>1</v>
      </c>
      <c r="P153" s="2">
        <v>1</v>
      </c>
      <c r="Q153" s="2">
        <v>0</v>
      </c>
      <c r="R153" s="2">
        <v>1</v>
      </c>
      <c r="S153" s="2">
        <v>0</v>
      </c>
      <c r="T153" s="2">
        <v>1</v>
      </c>
      <c r="U153" s="2">
        <v>1</v>
      </c>
      <c r="V153" s="2">
        <v>1</v>
      </c>
      <c r="W153" s="21" t="s">
        <v>706</v>
      </c>
      <c r="X153" s="34" t="s">
        <v>704</v>
      </c>
    </row>
    <row r="154" spans="1:24">
      <c r="A154" s="2">
        <v>241</v>
      </c>
      <c r="B154" s="2" t="s">
        <v>707</v>
      </c>
      <c r="C154" s="2" t="s">
        <v>708</v>
      </c>
      <c r="D154" s="34" t="s">
        <v>704</v>
      </c>
      <c r="E154" s="2" t="s">
        <v>125</v>
      </c>
      <c r="F154" s="12" t="s">
        <v>709</v>
      </c>
      <c r="G154" s="2">
        <v>91</v>
      </c>
      <c r="H154" s="17">
        <v>90.574980758600006</v>
      </c>
      <c r="I154" s="21">
        <v>90.58</v>
      </c>
      <c r="J154" s="16">
        <f>(((ABS(I154-G154))/G154))</f>
        <v>4.615384615384634E-3</v>
      </c>
      <c r="K154" s="16">
        <f>IF(I154&lt;=80,0.07,IF(AND(I154&gt;80,I154&lt;=250),0.06,IF(AND(I154&gt;250,I154&lt;=500),0.04,IF(I154&gt;500,0.03,0))))</f>
        <v>0.06</v>
      </c>
      <c r="L154" s="2" t="str">
        <f>IF(ABS(J154)&lt;=K154,"Dentro del rango","Supera el rango")</f>
        <v>Dentro del rango</v>
      </c>
      <c r="M154" s="2">
        <v>1</v>
      </c>
      <c r="N154" s="2">
        <v>0</v>
      </c>
      <c r="O154" s="2">
        <v>1</v>
      </c>
      <c r="P154" s="2">
        <v>1</v>
      </c>
      <c r="Q154" s="2">
        <v>0</v>
      </c>
      <c r="R154" s="2">
        <v>1</v>
      </c>
      <c r="S154" s="2">
        <v>0</v>
      </c>
      <c r="T154" s="2">
        <v>1</v>
      </c>
      <c r="U154" s="2">
        <v>1</v>
      </c>
      <c r="V154" s="2">
        <v>1</v>
      </c>
      <c r="W154" s="21" t="s">
        <v>710</v>
      </c>
      <c r="X154" s="34" t="s">
        <v>704</v>
      </c>
    </row>
    <row r="155" spans="1:24">
      <c r="A155" s="2">
        <v>240</v>
      </c>
      <c r="B155" s="2" t="s">
        <v>711</v>
      </c>
      <c r="C155" s="2" t="s">
        <v>712</v>
      </c>
      <c r="D155" s="34" t="s">
        <v>704</v>
      </c>
      <c r="E155" s="2" t="s">
        <v>125</v>
      </c>
      <c r="F155" s="12" t="s">
        <v>713</v>
      </c>
      <c r="G155" s="2">
        <v>223</v>
      </c>
      <c r="H155" s="17">
        <v>222.707073256</v>
      </c>
      <c r="I155" s="21">
        <v>222.71</v>
      </c>
      <c r="J155" s="16">
        <f>(((ABS(I155-G155))/G155))</f>
        <v>1.3004484304932379E-3</v>
      </c>
      <c r="K155" s="16">
        <f>IF(I155&lt;=80,0.07,IF(AND(I155&gt;80,I155&lt;=250),0.06,IF(AND(I155&gt;250,I155&lt;=500),0.04,IF(I155&gt;500,0.03,0))))</f>
        <v>0.06</v>
      </c>
      <c r="L155" s="2" t="str">
        <f>IF(ABS(J155)&lt;=K155,"Dentro del rango","Supera el rango")</f>
        <v>Dentro del rango</v>
      </c>
      <c r="M155" s="2">
        <v>1</v>
      </c>
      <c r="N155" s="2">
        <v>0</v>
      </c>
      <c r="O155" s="2">
        <v>1</v>
      </c>
      <c r="P155" s="2">
        <v>1</v>
      </c>
      <c r="Q155" s="2">
        <v>0</v>
      </c>
      <c r="R155" s="2">
        <v>1</v>
      </c>
      <c r="S155" s="2">
        <v>0</v>
      </c>
      <c r="T155" s="2">
        <v>1</v>
      </c>
      <c r="U155" s="2">
        <v>1</v>
      </c>
      <c r="V155" s="2">
        <v>1</v>
      </c>
      <c r="W155" s="21" t="s">
        <v>714</v>
      </c>
      <c r="X155" s="34" t="s">
        <v>704</v>
      </c>
    </row>
    <row r="156" spans="1:24">
      <c r="A156" s="2">
        <v>229</v>
      </c>
      <c r="B156" s="2" t="s">
        <v>715</v>
      </c>
      <c r="C156" s="2" t="s">
        <v>716</v>
      </c>
      <c r="D156" s="14" t="s">
        <v>717</v>
      </c>
      <c r="E156" s="2" t="s">
        <v>125</v>
      </c>
      <c r="F156" s="12" t="s">
        <v>718</v>
      </c>
      <c r="G156" s="2">
        <v>90</v>
      </c>
      <c r="H156" s="17">
        <v>90.3422841995</v>
      </c>
      <c r="I156" s="21">
        <v>90.34</v>
      </c>
      <c r="J156" s="16">
        <f>(((ABS(I156-G156))/G156))</f>
        <v>3.7777777777778156E-3</v>
      </c>
      <c r="K156" s="16">
        <f>IF(I156&lt;=80,0.07,IF(AND(I156&gt;80,I156&lt;=250),0.06,IF(AND(I156&gt;250,I156&lt;=500),0.04,IF(I156&gt;500,0.03,0))))</f>
        <v>0.06</v>
      </c>
      <c r="L156" s="2" t="str">
        <f>IF(ABS(J156)&lt;=K156,"Dentro del rango","Supera el rango")</f>
        <v>Dentro del rango</v>
      </c>
      <c r="M156" s="2">
        <v>1</v>
      </c>
      <c r="N156" s="2">
        <v>0</v>
      </c>
      <c r="O156" s="2">
        <v>1</v>
      </c>
      <c r="P156" s="2">
        <v>1</v>
      </c>
      <c r="Q156" s="2">
        <v>0</v>
      </c>
      <c r="R156" s="2">
        <v>1</v>
      </c>
      <c r="S156" s="2">
        <v>0</v>
      </c>
      <c r="T156" s="2">
        <v>1</v>
      </c>
      <c r="U156" s="2">
        <v>1</v>
      </c>
      <c r="V156" s="2">
        <v>1</v>
      </c>
      <c r="W156" s="21" t="s">
        <v>719</v>
      </c>
      <c r="X156" s="34" t="s">
        <v>717</v>
      </c>
    </row>
    <row r="157" spans="1:24">
      <c r="A157" s="2">
        <v>233</v>
      </c>
      <c r="B157" s="2" t="s">
        <v>720</v>
      </c>
      <c r="C157" s="2" t="s">
        <v>721</v>
      </c>
      <c r="D157" s="14" t="s">
        <v>717</v>
      </c>
      <c r="E157" s="2" t="s">
        <v>125</v>
      </c>
      <c r="F157" s="12" t="s">
        <v>722</v>
      </c>
      <c r="G157" s="2">
        <v>93</v>
      </c>
      <c r="H157" s="17">
        <v>93.021562337299997</v>
      </c>
      <c r="I157" s="21">
        <v>93.02</v>
      </c>
      <c r="J157" s="16">
        <f>(((ABS(I157-G157))/G157))</f>
        <v>2.1505376344081744E-4</v>
      </c>
      <c r="K157" s="16">
        <f>IF(I157&lt;=80,0.07,IF(AND(I157&gt;80,I157&lt;=250),0.06,IF(AND(I157&gt;250,I157&lt;=500),0.04,IF(I157&gt;500,0.03,0))))</f>
        <v>0.06</v>
      </c>
      <c r="L157" s="2" t="str">
        <f>IF(ABS(J157)&lt;=K157,"Dentro del rango","Supera el rango")</f>
        <v>Dentro del rango</v>
      </c>
      <c r="M157" s="2">
        <v>1</v>
      </c>
      <c r="N157" s="2">
        <v>0</v>
      </c>
      <c r="O157" s="2">
        <v>1</v>
      </c>
      <c r="P157" s="2">
        <v>1</v>
      </c>
      <c r="Q157" s="2">
        <v>0</v>
      </c>
      <c r="R157" s="2">
        <v>1</v>
      </c>
      <c r="S157" s="2">
        <v>0</v>
      </c>
      <c r="T157" s="2">
        <v>1</v>
      </c>
      <c r="U157" s="2">
        <v>1</v>
      </c>
      <c r="V157" s="2">
        <v>1</v>
      </c>
      <c r="W157" s="21" t="s">
        <v>723</v>
      </c>
      <c r="X157" s="34" t="s">
        <v>717</v>
      </c>
    </row>
    <row r="158" spans="1:24">
      <c r="A158" s="2">
        <v>231</v>
      </c>
      <c r="B158" s="2" t="s">
        <v>724</v>
      </c>
      <c r="C158" s="2" t="s">
        <v>725</v>
      </c>
      <c r="D158" s="14" t="s">
        <v>717</v>
      </c>
      <c r="E158" s="2" t="s">
        <v>125</v>
      </c>
      <c r="F158" s="12" t="s">
        <v>726</v>
      </c>
      <c r="G158" s="2">
        <v>73</v>
      </c>
      <c r="H158" s="17">
        <v>72.845053602299998</v>
      </c>
      <c r="I158" s="21">
        <v>72.849999999999994</v>
      </c>
      <c r="J158" s="16">
        <f>(((ABS(I158-G158))/G158))</f>
        <v>2.0547945205480231E-3</v>
      </c>
      <c r="K158" s="16">
        <f>IF(I158&lt;=80,0.07,IF(AND(I158&gt;80,I158&lt;=250),0.06,IF(AND(I158&gt;250,I158&lt;=500),0.04,IF(I158&gt;500,0.03,0))))</f>
        <v>7.0000000000000007E-2</v>
      </c>
      <c r="L158" s="2" t="str">
        <f>IF(ABS(J158)&lt;=K158,"Dentro del rango","Supera el rango")</f>
        <v>Dentro del rango</v>
      </c>
      <c r="M158" s="2">
        <v>1</v>
      </c>
      <c r="N158" s="2">
        <v>1</v>
      </c>
      <c r="O158" s="2">
        <v>1</v>
      </c>
      <c r="P158" s="2">
        <v>1</v>
      </c>
      <c r="Q158" s="2">
        <v>0</v>
      </c>
      <c r="R158" s="2">
        <v>1</v>
      </c>
      <c r="S158" s="2">
        <v>0</v>
      </c>
      <c r="T158" s="2">
        <v>1</v>
      </c>
      <c r="U158" s="2">
        <v>1</v>
      </c>
      <c r="V158" s="2">
        <v>1</v>
      </c>
      <c r="W158" s="21" t="s">
        <v>727</v>
      </c>
      <c r="X158" s="34" t="s">
        <v>717</v>
      </c>
    </row>
    <row r="159" spans="1:24">
      <c r="A159" s="2">
        <v>230</v>
      </c>
      <c r="B159" s="2" t="s">
        <v>728</v>
      </c>
      <c r="C159" s="2" t="s">
        <v>729</v>
      </c>
      <c r="D159" s="14" t="s">
        <v>717</v>
      </c>
      <c r="E159" s="2" t="s">
        <v>125</v>
      </c>
      <c r="F159" s="12" t="s">
        <v>730</v>
      </c>
      <c r="G159" s="2">
        <v>100</v>
      </c>
      <c r="H159" s="17">
        <v>100.420164962</v>
      </c>
      <c r="I159" s="21">
        <v>100.42</v>
      </c>
      <c r="J159" s="16">
        <f>(((ABS(I159-G159))/G159))</f>
        <v>4.2000000000000171E-3</v>
      </c>
      <c r="K159" s="16">
        <f>IF(I159&lt;=80,0.07,IF(AND(I159&gt;80,I159&lt;=250),0.06,IF(AND(I159&gt;250,I159&lt;=500),0.04,IF(I159&gt;500,0.03,0))))</f>
        <v>0.06</v>
      </c>
      <c r="L159" s="2" t="str">
        <f>IF(ABS(J159)&lt;=K159,"Dentro del rango","Supera el rango")</f>
        <v>Dentro del rango</v>
      </c>
      <c r="M159" s="2">
        <v>1</v>
      </c>
      <c r="N159" s="2">
        <v>1</v>
      </c>
      <c r="O159" s="2">
        <v>1</v>
      </c>
      <c r="P159" s="2">
        <v>1</v>
      </c>
      <c r="Q159" s="2">
        <v>0</v>
      </c>
      <c r="R159" s="2">
        <v>1</v>
      </c>
      <c r="S159" s="2">
        <v>0</v>
      </c>
      <c r="T159" s="2">
        <v>1</v>
      </c>
      <c r="U159" s="2">
        <v>1</v>
      </c>
      <c r="V159" s="2">
        <v>1</v>
      </c>
      <c r="W159" s="21" t="s">
        <v>727</v>
      </c>
      <c r="X159" s="34" t="s">
        <v>717</v>
      </c>
    </row>
    <row r="160" spans="1:24">
      <c r="A160" s="2">
        <v>236</v>
      </c>
      <c r="B160" s="2" t="s">
        <v>731</v>
      </c>
      <c r="C160" s="2" t="s">
        <v>732</v>
      </c>
      <c r="D160" s="14" t="s">
        <v>733</v>
      </c>
      <c r="E160" s="2" t="s">
        <v>125</v>
      </c>
      <c r="F160" s="12" t="s">
        <v>734</v>
      </c>
      <c r="G160" s="2">
        <v>87</v>
      </c>
      <c r="H160" s="17">
        <v>86.504189692699995</v>
      </c>
      <c r="I160" s="21">
        <v>86.5</v>
      </c>
      <c r="J160" s="16">
        <f>(((ABS(I160-G160))/G160))</f>
        <v>5.7471264367816091E-3</v>
      </c>
      <c r="K160" s="16">
        <f>IF(I160&lt;=80,0.07,IF(AND(I160&gt;80,I160&lt;=250),0.06,IF(AND(I160&gt;250,I160&lt;=500),0.04,IF(I160&gt;500,0.03,0))))</f>
        <v>0.06</v>
      </c>
      <c r="L160" s="2" t="str">
        <f>IF(ABS(J160)&lt;=K160,"Dentro del rango","Supera el rango")</f>
        <v>Dentro del rango</v>
      </c>
      <c r="M160" s="2">
        <v>1</v>
      </c>
      <c r="N160" s="2">
        <v>0</v>
      </c>
      <c r="O160" s="2">
        <v>1</v>
      </c>
      <c r="P160" s="2">
        <v>1</v>
      </c>
      <c r="Q160" s="2">
        <v>0</v>
      </c>
      <c r="R160" s="2">
        <v>1</v>
      </c>
      <c r="S160" s="2">
        <v>0</v>
      </c>
      <c r="T160" s="2">
        <v>1</v>
      </c>
      <c r="U160" s="2">
        <v>1</v>
      </c>
      <c r="V160" s="2">
        <v>1</v>
      </c>
      <c r="W160" s="21" t="s">
        <v>735</v>
      </c>
      <c r="X160" s="34" t="s">
        <v>733</v>
      </c>
    </row>
    <row r="161" spans="1:24">
      <c r="A161" s="2">
        <v>238</v>
      </c>
      <c r="B161" s="2" t="s">
        <v>736</v>
      </c>
      <c r="C161" s="2" t="s">
        <v>737</v>
      </c>
      <c r="D161" s="14" t="s">
        <v>738</v>
      </c>
      <c r="E161" s="2" t="s">
        <v>125</v>
      </c>
      <c r="F161" s="12" t="s">
        <v>739</v>
      </c>
      <c r="G161" s="2">
        <v>88</v>
      </c>
      <c r="H161" s="17">
        <v>88.268214074499994</v>
      </c>
      <c r="I161" s="21">
        <v>88.27</v>
      </c>
      <c r="J161" s="16">
        <f>(((ABS(I161-G161))/G161))</f>
        <v>3.0681818181817729E-3</v>
      </c>
      <c r="K161" s="16">
        <f>IF(I161&lt;=80,0.07,IF(AND(I161&gt;80,I161&lt;=250),0.06,IF(AND(I161&gt;250,I161&lt;=500),0.04,IF(I161&gt;500,0.03,0))))</f>
        <v>0.06</v>
      </c>
      <c r="L161" s="2" t="str">
        <f>IF(ABS(J161)&lt;=K161,"Dentro del rango","Supera el rango")</f>
        <v>Dentro del rango</v>
      </c>
      <c r="M161" s="2">
        <v>1</v>
      </c>
      <c r="N161" s="2">
        <v>0</v>
      </c>
      <c r="O161" s="2">
        <v>1</v>
      </c>
      <c r="P161" s="2">
        <v>1</v>
      </c>
      <c r="Q161" s="2">
        <v>0</v>
      </c>
      <c r="R161" s="2">
        <v>1</v>
      </c>
      <c r="S161" s="2">
        <v>0</v>
      </c>
      <c r="T161" s="2">
        <v>1</v>
      </c>
      <c r="U161" s="2">
        <v>1</v>
      </c>
      <c r="V161" s="2">
        <v>0</v>
      </c>
      <c r="W161" s="21" t="s">
        <v>740</v>
      </c>
      <c r="X161" s="34" t="s">
        <v>738</v>
      </c>
    </row>
    <row r="162" spans="1:24">
      <c r="A162" s="2">
        <v>237</v>
      </c>
      <c r="B162" s="2" t="s">
        <v>741</v>
      </c>
      <c r="C162" s="2" t="s">
        <v>742</v>
      </c>
      <c r="D162" s="14" t="s">
        <v>743</v>
      </c>
      <c r="E162" s="2" t="s">
        <v>125</v>
      </c>
      <c r="F162" s="12" t="s">
        <v>744</v>
      </c>
      <c r="G162" s="2">
        <v>85</v>
      </c>
      <c r="H162" s="17">
        <v>84.737964455699995</v>
      </c>
      <c r="I162" s="21">
        <v>84.74</v>
      </c>
      <c r="J162" s="16">
        <f>(((ABS(I162-G162))/G162))</f>
        <v>3.0588235294118247E-3</v>
      </c>
      <c r="K162" s="16">
        <f>IF(I162&lt;=80,0.07,IF(AND(I162&gt;80,I162&lt;=250),0.06,IF(AND(I162&gt;250,I162&lt;=500),0.04,IF(I162&gt;500,0.03,0))))</f>
        <v>0.06</v>
      </c>
      <c r="L162" s="2" t="str">
        <f>IF(ABS(J162)&lt;=K162,"Dentro del rango","Supera el rango")</f>
        <v>Dentro del rango</v>
      </c>
      <c r="M162" s="2">
        <v>1</v>
      </c>
      <c r="N162" s="2">
        <v>0</v>
      </c>
      <c r="O162" s="2">
        <v>1</v>
      </c>
      <c r="P162" s="2">
        <v>1</v>
      </c>
      <c r="Q162" s="2">
        <v>0</v>
      </c>
      <c r="R162" s="2">
        <v>1</v>
      </c>
      <c r="S162" s="2">
        <v>0</v>
      </c>
      <c r="T162" s="2">
        <v>1</v>
      </c>
      <c r="U162" s="2">
        <v>1</v>
      </c>
      <c r="V162" s="2">
        <v>0</v>
      </c>
      <c r="W162" s="21" t="s">
        <v>745</v>
      </c>
      <c r="X162" s="34" t="s">
        <v>743</v>
      </c>
    </row>
    <row r="163" spans="1:24">
      <c r="A163" s="2">
        <v>239</v>
      </c>
      <c r="B163" s="2" t="s">
        <v>746</v>
      </c>
      <c r="C163" s="2" t="s">
        <v>747</v>
      </c>
      <c r="D163" s="14" t="s">
        <v>748</v>
      </c>
      <c r="E163" s="2" t="s">
        <v>125</v>
      </c>
      <c r="F163" s="12" t="s">
        <v>749</v>
      </c>
      <c r="G163" s="2">
        <v>139</v>
      </c>
      <c r="H163" s="17">
        <v>139.33565594000001</v>
      </c>
      <c r="I163" s="21">
        <v>139.34</v>
      </c>
      <c r="J163" s="16">
        <f>(((ABS(I163-G163))/G163))</f>
        <v>2.4460431654676506E-3</v>
      </c>
      <c r="K163" s="16">
        <f>IF(I163&lt;=80,0.07,IF(AND(I163&gt;80,I163&lt;=250),0.06,IF(AND(I163&gt;250,I163&lt;=500),0.04,IF(I163&gt;500,0.03,0))))</f>
        <v>0.06</v>
      </c>
      <c r="L163" s="2" t="str">
        <f>IF(ABS(J163)&lt;=K163,"Dentro del rango","Supera el rango")</f>
        <v>Dentro del rango</v>
      </c>
      <c r="M163" s="2">
        <v>1</v>
      </c>
      <c r="N163" s="2">
        <v>0</v>
      </c>
      <c r="O163" s="2">
        <v>1</v>
      </c>
      <c r="P163" s="2">
        <v>1</v>
      </c>
      <c r="Q163" s="2">
        <v>0</v>
      </c>
      <c r="R163" s="2">
        <v>1</v>
      </c>
      <c r="S163" s="2">
        <v>0</v>
      </c>
      <c r="T163" s="2">
        <v>1</v>
      </c>
      <c r="U163" s="2">
        <v>1</v>
      </c>
      <c r="V163" s="2">
        <v>1</v>
      </c>
      <c r="W163" s="21" t="s">
        <v>750</v>
      </c>
      <c r="X163" s="34" t="s">
        <v>748</v>
      </c>
    </row>
    <row r="164" spans="1:24">
      <c r="A164" s="2">
        <v>222</v>
      </c>
      <c r="B164" s="2" t="s">
        <v>751</v>
      </c>
      <c r="C164" s="2" t="s">
        <v>752</v>
      </c>
      <c r="D164" s="14" t="s">
        <v>753</v>
      </c>
      <c r="E164" s="2" t="s">
        <v>125</v>
      </c>
      <c r="F164" s="12" t="s">
        <v>754</v>
      </c>
      <c r="G164" s="2">
        <v>117</v>
      </c>
      <c r="H164" s="17">
        <v>116.505453297</v>
      </c>
      <c r="I164" s="21">
        <v>116.5</v>
      </c>
      <c r="J164" s="16">
        <f>(((ABS(I164-G164))/G164))</f>
        <v>4.2735042735042739E-3</v>
      </c>
      <c r="K164" s="16">
        <f>IF(I164&lt;=80,0.07,IF(AND(I164&gt;80,I164&lt;=250),0.06,IF(AND(I164&gt;250,I164&lt;=500),0.04,IF(I164&gt;500,0.03,0))))</f>
        <v>0.06</v>
      </c>
      <c r="L164" s="2" t="str">
        <f>IF(ABS(J164)&lt;=K164,"Dentro del rango","Supera el rango")</f>
        <v>Dentro del rango</v>
      </c>
      <c r="M164" s="2">
        <v>1</v>
      </c>
      <c r="N164" s="2">
        <v>0</v>
      </c>
      <c r="O164" s="2">
        <v>1</v>
      </c>
      <c r="P164" s="2">
        <v>1</v>
      </c>
      <c r="Q164" s="2">
        <v>0</v>
      </c>
      <c r="R164" s="2">
        <v>1</v>
      </c>
      <c r="S164" s="2">
        <v>0</v>
      </c>
      <c r="T164" s="2">
        <v>0</v>
      </c>
      <c r="U164" s="2">
        <v>1</v>
      </c>
      <c r="V164" s="2">
        <v>1</v>
      </c>
      <c r="W164" s="21" t="s">
        <v>755</v>
      </c>
      <c r="X164" s="34" t="s">
        <v>753</v>
      </c>
    </row>
    <row r="165" spans="1:24">
      <c r="A165" s="2">
        <v>226</v>
      </c>
      <c r="B165" s="2" t="s">
        <v>756</v>
      </c>
      <c r="C165" s="2" t="s">
        <v>757</v>
      </c>
      <c r="D165" s="14" t="s">
        <v>758</v>
      </c>
      <c r="E165" s="2" t="s">
        <v>125</v>
      </c>
      <c r="F165" s="12" t="s">
        <v>759</v>
      </c>
      <c r="G165" s="2">
        <v>125</v>
      </c>
      <c r="H165" s="17">
        <v>125.331682837</v>
      </c>
      <c r="I165" s="21">
        <v>125.33</v>
      </c>
      <c r="J165" s="16">
        <f>(((ABS(I165-G165))/G165))</f>
        <v>2.6399999999999865E-3</v>
      </c>
      <c r="K165" s="16">
        <f>IF(I165&lt;=80,0.07,IF(AND(I165&gt;80,I165&lt;=250),0.06,IF(AND(I165&gt;250,I165&lt;=500),0.04,IF(I165&gt;500,0.03,0))))</f>
        <v>0.06</v>
      </c>
      <c r="L165" s="2" t="str">
        <f>IF(ABS(J165)&lt;=K165,"Dentro del rango","Supera el rango")</f>
        <v>Dentro del rango</v>
      </c>
      <c r="M165" s="2">
        <v>1</v>
      </c>
      <c r="N165" s="2">
        <v>0</v>
      </c>
      <c r="O165" s="2">
        <v>1</v>
      </c>
      <c r="P165" s="2">
        <v>1</v>
      </c>
      <c r="Q165" s="2">
        <v>0</v>
      </c>
      <c r="R165" s="2">
        <v>1</v>
      </c>
      <c r="S165" s="2">
        <v>0</v>
      </c>
      <c r="T165" s="2">
        <v>1</v>
      </c>
      <c r="U165" s="2">
        <v>1</v>
      </c>
      <c r="V165" s="2">
        <v>1</v>
      </c>
      <c r="W165" s="21" t="s">
        <v>760</v>
      </c>
      <c r="X165" s="34" t="s">
        <v>758</v>
      </c>
    </row>
    <row r="166" spans="1:24">
      <c r="A166" s="2">
        <v>225</v>
      </c>
      <c r="B166" s="2" t="s">
        <v>761</v>
      </c>
      <c r="C166" s="2" t="s">
        <v>762</v>
      </c>
      <c r="D166" s="14" t="s">
        <v>758</v>
      </c>
      <c r="E166" s="2" t="s">
        <v>125</v>
      </c>
      <c r="F166" s="12" t="s">
        <v>763</v>
      </c>
      <c r="G166" s="2">
        <v>99</v>
      </c>
      <c r="H166" s="17">
        <v>98.4951749998</v>
      </c>
      <c r="I166" s="21">
        <v>98.5</v>
      </c>
      <c r="J166" s="16">
        <f>(((ABS(I166-G166))/G166))</f>
        <v>5.0505050505050509E-3</v>
      </c>
      <c r="K166" s="16">
        <f>IF(I166&lt;=80,0.07,IF(AND(I166&gt;80,I166&lt;=250),0.06,IF(AND(I166&gt;250,I166&lt;=500),0.04,IF(I166&gt;500,0.03,0))))</f>
        <v>0.06</v>
      </c>
      <c r="L166" s="2" t="str">
        <f>IF(ABS(J166)&lt;=K166,"Dentro del rango","Supera el rango")</f>
        <v>Dentro del rango</v>
      </c>
      <c r="M166" s="2">
        <v>1</v>
      </c>
      <c r="N166" s="2">
        <v>0</v>
      </c>
      <c r="O166" s="2">
        <v>1</v>
      </c>
      <c r="P166" s="2">
        <v>1</v>
      </c>
      <c r="Q166" s="2">
        <v>0</v>
      </c>
      <c r="R166" s="2">
        <v>1</v>
      </c>
      <c r="S166" s="2">
        <v>0</v>
      </c>
      <c r="T166" s="2">
        <v>1</v>
      </c>
      <c r="U166" s="2">
        <v>1</v>
      </c>
      <c r="V166" s="2">
        <v>1</v>
      </c>
      <c r="W166" s="21" t="s">
        <v>764</v>
      </c>
      <c r="X166" s="34" t="s">
        <v>758</v>
      </c>
    </row>
    <row r="167" spans="1:24">
      <c r="A167" s="2">
        <v>309</v>
      </c>
      <c r="B167" s="2" t="s">
        <v>765</v>
      </c>
      <c r="C167" s="2" t="s">
        <v>766</v>
      </c>
      <c r="D167" s="3" t="s">
        <v>767</v>
      </c>
      <c r="E167" s="2" t="s">
        <v>621</v>
      </c>
      <c r="F167" s="12" t="s">
        <v>768</v>
      </c>
      <c r="G167" s="2">
        <v>105</v>
      </c>
      <c r="H167" s="17">
        <v>104.93722414699999</v>
      </c>
      <c r="I167" s="2">
        <v>104</v>
      </c>
      <c r="J167" s="16">
        <f>(((ABS(I167-G167))/G167))</f>
        <v>9.5238095238095247E-3</v>
      </c>
      <c r="K167" s="16">
        <f>IF(I167&lt;=80,0.07,IF(AND(I167&gt;80,I167&lt;=250),0.06,IF(AND(I167&gt;250,I167&lt;=500),0.04,IF(I167&gt;500,0.03,0))))</f>
        <v>0.06</v>
      </c>
      <c r="L167" s="2" t="str">
        <f>IF(ABS(J167)&lt;=K167,"Dentro del rango","Supera el rango")</f>
        <v>Dentro del rango</v>
      </c>
      <c r="M167" s="18">
        <v>1</v>
      </c>
      <c r="N167" s="18">
        <v>1</v>
      </c>
      <c r="O167" s="18">
        <v>1</v>
      </c>
      <c r="P167" s="18"/>
      <c r="Q167" s="18">
        <v>0</v>
      </c>
      <c r="R167" s="18">
        <v>1</v>
      </c>
      <c r="S167" s="18">
        <v>1</v>
      </c>
      <c r="T167" s="18">
        <v>1</v>
      </c>
      <c r="U167" s="18">
        <v>1</v>
      </c>
      <c r="V167" s="18">
        <v>1</v>
      </c>
      <c r="W167" s="3" t="s">
        <v>767</v>
      </c>
      <c r="X167" s="34" t="s">
        <v>767</v>
      </c>
    </row>
    <row r="168" spans="1:24">
      <c r="A168" s="2">
        <v>312</v>
      </c>
      <c r="B168" s="2" t="s">
        <v>769</v>
      </c>
      <c r="C168" s="2" t="s">
        <v>770</v>
      </c>
      <c r="D168" s="3" t="s">
        <v>767</v>
      </c>
      <c r="E168" s="2" t="s">
        <v>621</v>
      </c>
      <c r="F168" s="12" t="s">
        <v>771</v>
      </c>
      <c r="G168" s="2">
        <v>91</v>
      </c>
      <c r="H168" s="17">
        <v>90.770055944600003</v>
      </c>
      <c r="I168" s="2">
        <v>90</v>
      </c>
      <c r="J168" s="16">
        <f>(((ABS(I168-G168))/G168))</f>
        <v>1.098901098901099E-2</v>
      </c>
      <c r="K168" s="16">
        <f>IF(I168&lt;=80,0.07,IF(AND(I168&gt;80,I168&lt;=250),0.06,IF(AND(I168&gt;250,I168&lt;=500),0.04,IF(I168&gt;500,0.03,0))))</f>
        <v>0.06</v>
      </c>
      <c r="L168" s="2" t="str">
        <f>IF(ABS(J168)&lt;=K168,"Dentro del rango","Supera el rango")</f>
        <v>Dentro del rango</v>
      </c>
      <c r="M168" s="2">
        <v>1</v>
      </c>
      <c r="N168" s="2">
        <v>1</v>
      </c>
      <c r="O168" s="2">
        <v>1</v>
      </c>
      <c r="P168" s="2"/>
      <c r="Q168" s="2">
        <v>0</v>
      </c>
      <c r="R168" s="2">
        <v>1</v>
      </c>
      <c r="S168" s="2">
        <v>1</v>
      </c>
      <c r="T168" s="2">
        <v>1</v>
      </c>
      <c r="U168" s="2">
        <v>1</v>
      </c>
      <c r="V168" s="2">
        <v>1</v>
      </c>
      <c r="W168" s="3" t="s">
        <v>767</v>
      </c>
      <c r="X168" s="34" t="s">
        <v>767</v>
      </c>
    </row>
    <row r="169" spans="1:24">
      <c r="A169" s="2">
        <v>315</v>
      </c>
      <c r="B169" s="2" t="s">
        <v>772</v>
      </c>
      <c r="C169" s="2" t="s">
        <v>773</v>
      </c>
      <c r="D169" t="s">
        <v>767</v>
      </c>
      <c r="E169" s="2" t="s">
        <v>621</v>
      </c>
      <c r="F169" s="12" t="s">
        <v>774</v>
      </c>
      <c r="G169" s="2">
        <v>103</v>
      </c>
      <c r="H169" s="17">
        <v>102.999585651</v>
      </c>
      <c r="I169" s="2"/>
      <c r="J169" s="16">
        <f>(((ABS(I169-G169))/G169))</f>
        <v>1</v>
      </c>
      <c r="K169" s="16">
        <f>IF(I169&lt;=80,0.07,IF(AND(I169&gt;80,I169&lt;=250),0.06,IF(AND(I169&gt;250,I169&lt;=500),0.04,IF(I169&gt;500,0.03,0))))</f>
        <v>7.0000000000000007E-2</v>
      </c>
      <c r="L169" s="2" t="str">
        <f>IF(ABS(J169)&lt;=K169,"Dentro del rango","Supera el rango")</f>
        <v>Supera el rango</v>
      </c>
      <c r="M169" s="2"/>
      <c r="N169" s="2"/>
      <c r="O169" s="2"/>
      <c r="P169" s="2"/>
      <c r="Q169" s="2"/>
      <c r="R169" s="2"/>
      <c r="S169" s="2"/>
      <c r="T169" s="2"/>
      <c r="U169" s="2"/>
      <c r="V169" s="2"/>
      <c r="W169" s="3"/>
      <c r="X169" s="34" t="s">
        <v>623</v>
      </c>
    </row>
    <row r="170" spans="1:24">
      <c r="A170" s="2">
        <v>313</v>
      </c>
      <c r="B170" s="2" t="s">
        <v>775</v>
      </c>
      <c r="C170" s="2" t="s">
        <v>776</v>
      </c>
      <c r="D170" t="s">
        <v>767</v>
      </c>
      <c r="E170" s="2" t="s">
        <v>621</v>
      </c>
      <c r="F170" s="12" t="s">
        <v>777</v>
      </c>
      <c r="G170" s="2">
        <v>110</v>
      </c>
      <c r="H170" s="17">
        <v>110.042872729</v>
      </c>
      <c r="I170" s="2">
        <v>110</v>
      </c>
      <c r="J170" s="16">
        <f>(((ABS(I170-G170))/G170))</f>
        <v>0</v>
      </c>
      <c r="K170" s="16">
        <f>IF(I170&lt;=80,0.07,IF(AND(I170&gt;80,I170&lt;=250),0.06,IF(AND(I170&gt;250,I170&lt;=500),0.04,IF(I170&gt;500,0.03,0))))</f>
        <v>0.06</v>
      </c>
      <c r="L170" s="2" t="str">
        <f>IF(ABS(J170)&lt;=K170,"Dentro del rango","Supera el rango")</f>
        <v>Dentro del rango</v>
      </c>
      <c r="M170" s="2">
        <v>1</v>
      </c>
      <c r="N170" s="2">
        <v>1</v>
      </c>
      <c r="O170" s="2">
        <v>1</v>
      </c>
      <c r="P170" s="2"/>
      <c r="Q170" s="2">
        <v>0</v>
      </c>
      <c r="R170" s="2">
        <v>1</v>
      </c>
      <c r="S170" s="2">
        <v>1</v>
      </c>
      <c r="T170" s="2">
        <v>1</v>
      </c>
      <c r="U170" s="2">
        <v>1</v>
      </c>
      <c r="V170" s="2">
        <v>1</v>
      </c>
      <c r="W170" s="3" t="s">
        <v>767</v>
      </c>
      <c r="X170" s="34" t="s">
        <v>767</v>
      </c>
    </row>
    <row r="171" spans="1:24">
      <c r="A171" s="2">
        <v>310</v>
      </c>
      <c r="B171" s="2" t="s">
        <v>778</v>
      </c>
      <c r="C171" s="2" t="s">
        <v>779</v>
      </c>
      <c r="D171" t="s">
        <v>767</v>
      </c>
      <c r="E171" s="2" t="s">
        <v>621</v>
      </c>
      <c r="F171" s="12" t="s">
        <v>780</v>
      </c>
      <c r="G171" s="2">
        <v>101</v>
      </c>
      <c r="H171" s="17">
        <v>101.110799134</v>
      </c>
      <c r="I171" s="2">
        <v>101</v>
      </c>
      <c r="J171" s="16">
        <f>(((ABS(I171-G171))/G171))</f>
        <v>0</v>
      </c>
      <c r="K171" s="16">
        <f>IF(I171&lt;=80,0.07,IF(AND(I171&gt;80,I171&lt;=250),0.06,IF(AND(I171&gt;250,I171&lt;=500),0.04,IF(I171&gt;500,0.03,0))))</f>
        <v>0.06</v>
      </c>
      <c r="L171" s="2" t="str">
        <f>IF(ABS(J171)&lt;=K171,"Dentro del rango","Supera el rango")</f>
        <v>Dentro del rango</v>
      </c>
      <c r="M171" s="2">
        <v>1</v>
      </c>
      <c r="N171" s="2">
        <v>1</v>
      </c>
      <c r="O171" s="2">
        <v>1</v>
      </c>
      <c r="P171" s="2"/>
      <c r="Q171" s="2">
        <v>0</v>
      </c>
      <c r="R171" s="2">
        <v>1</v>
      </c>
      <c r="S171" s="2">
        <v>1</v>
      </c>
      <c r="T171" s="2">
        <v>1</v>
      </c>
      <c r="U171" s="2">
        <v>1</v>
      </c>
      <c r="V171" s="2">
        <v>1</v>
      </c>
      <c r="W171" s="3" t="s">
        <v>767</v>
      </c>
      <c r="X171" s="34" t="s">
        <v>767</v>
      </c>
    </row>
    <row r="172" spans="1:24">
      <c r="A172" s="2">
        <v>31</v>
      </c>
      <c r="B172" s="2" t="s">
        <v>781</v>
      </c>
      <c r="C172" s="25" t="s">
        <v>782</v>
      </c>
      <c r="D172" s="34" t="s">
        <v>783</v>
      </c>
      <c r="E172" s="2" t="s">
        <v>784</v>
      </c>
      <c r="F172" s="12" t="s">
        <v>492</v>
      </c>
      <c r="G172" s="2" t="s">
        <v>492</v>
      </c>
      <c r="H172" s="17">
        <v>70.260867069</v>
      </c>
      <c r="I172" s="2">
        <v>70.260000000000005</v>
      </c>
      <c r="J172" s="16">
        <f>(((ABS(I172-H172))/H172))</f>
        <v>1.2340710215589127E-5</v>
      </c>
      <c r="K172" s="16">
        <f>IF(I172&lt;=80,0.07,IF(AND(I172&gt;80,I172&lt;=250),0.06,IF(AND(I172&gt;250,I172&lt;=500),0.04,IF(I172&gt;500,0.03,0))))</f>
        <v>7.0000000000000007E-2</v>
      </c>
      <c r="L172" s="2" t="str">
        <f>IF(ABS(J172)&lt;=K172,"Dentro del rango","Supera el rango")</f>
        <v>Dentro del rango</v>
      </c>
      <c r="M172" s="2">
        <v>0</v>
      </c>
      <c r="N172" s="2">
        <v>0</v>
      </c>
      <c r="O172" s="2">
        <v>0</v>
      </c>
      <c r="P172" s="2">
        <v>0</v>
      </c>
      <c r="Q172" s="2">
        <v>1</v>
      </c>
      <c r="R172" s="2">
        <v>0</v>
      </c>
      <c r="S172" s="2">
        <v>0</v>
      </c>
      <c r="T172" s="2">
        <v>0</v>
      </c>
      <c r="U172" s="2">
        <v>0</v>
      </c>
      <c r="V172" s="2">
        <v>0</v>
      </c>
      <c r="W172" s="12" t="s">
        <v>785</v>
      </c>
      <c r="X172" s="34" t="s">
        <v>783</v>
      </c>
    </row>
    <row r="173" spans="1:24">
      <c r="A173" s="2">
        <v>38</v>
      </c>
      <c r="B173" s="2" t="s">
        <v>786</v>
      </c>
      <c r="C173" s="25" t="s">
        <v>787</v>
      </c>
      <c r="D173" s="34" t="s">
        <v>783</v>
      </c>
      <c r="E173" s="2" t="s">
        <v>784</v>
      </c>
      <c r="F173" s="12" t="s">
        <v>492</v>
      </c>
      <c r="G173" s="2" t="s">
        <v>492</v>
      </c>
      <c r="H173" s="17">
        <v>88.970513978599996</v>
      </c>
      <c r="I173" s="2">
        <v>88.97</v>
      </c>
      <c r="J173" s="16">
        <f>(((ABS(I173-H173))/H173))</f>
        <v>5.7769543752537102E-6</v>
      </c>
      <c r="K173" s="16">
        <f>IF(I173&lt;=80,0.07,IF(AND(I173&gt;80,I173&lt;=250),0.06,IF(AND(I173&gt;250,I173&lt;=500),0.04,IF(I173&gt;500,0.03,0))))</f>
        <v>0.06</v>
      </c>
      <c r="L173" s="2" t="str">
        <f>IF(ABS(J173)&lt;=K173,"Dentro del rango","Supera el rango")</f>
        <v>Dentro del rango</v>
      </c>
      <c r="M173" s="2">
        <v>0</v>
      </c>
      <c r="N173" s="2">
        <v>0</v>
      </c>
      <c r="O173" s="2">
        <v>0</v>
      </c>
      <c r="P173" s="2">
        <v>0</v>
      </c>
      <c r="Q173" s="2">
        <v>1</v>
      </c>
      <c r="R173" s="2">
        <v>0</v>
      </c>
      <c r="S173" s="2">
        <v>0</v>
      </c>
      <c r="T173" s="2">
        <v>0</v>
      </c>
      <c r="U173" s="2">
        <v>1</v>
      </c>
      <c r="V173" s="2">
        <v>0</v>
      </c>
      <c r="W173" s="12" t="s">
        <v>785</v>
      </c>
      <c r="X173" s="34" t="s">
        <v>783</v>
      </c>
    </row>
    <row r="174" spans="1:24">
      <c r="A174" s="2">
        <v>40</v>
      </c>
      <c r="B174" s="2" t="s">
        <v>788</v>
      </c>
      <c r="C174" s="25" t="s">
        <v>789</v>
      </c>
      <c r="D174" s="34" t="s">
        <v>783</v>
      </c>
      <c r="E174" s="2" t="s">
        <v>784</v>
      </c>
      <c r="F174" s="12" t="s">
        <v>492</v>
      </c>
      <c r="G174" s="2" t="s">
        <v>492</v>
      </c>
      <c r="H174" s="17">
        <v>80.028415342599999</v>
      </c>
      <c r="I174" s="2">
        <v>80.03</v>
      </c>
      <c r="J174" s="16">
        <f>(((ABS(I174-H174))/H174))</f>
        <v>1.980118428208727E-5</v>
      </c>
      <c r="K174" s="16">
        <f>IF(I174&lt;=80,0.07,IF(AND(I174&gt;80,I174&lt;=250),0.06,IF(AND(I174&gt;250,I174&lt;=500),0.04,IF(I174&gt;500,0.03,0))))</f>
        <v>0.06</v>
      </c>
      <c r="L174" s="2" t="str">
        <f>IF(ABS(J174)&lt;=K174,"Dentro del rango","Supera el rango")</f>
        <v>Dentro del rango</v>
      </c>
      <c r="M174" s="2">
        <v>0</v>
      </c>
      <c r="N174" s="2">
        <v>0</v>
      </c>
      <c r="O174" s="2">
        <v>0</v>
      </c>
      <c r="P174" s="2">
        <v>0</v>
      </c>
      <c r="Q174" s="2">
        <v>1</v>
      </c>
      <c r="R174" s="2">
        <v>0</v>
      </c>
      <c r="S174" s="2">
        <v>0</v>
      </c>
      <c r="T174" s="2">
        <v>0</v>
      </c>
      <c r="U174" s="2">
        <v>1</v>
      </c>
      <c r="V174" s="2">
        <v>0</v>
      </c>
      <c r="W174" s="12" t="s">
        <v>785</v>
      </c>
      <c r="X174" s="34" t="s">
        <v>783</v>
      </c>
    </row>
    <row r="175" spans="1:24">
      <c r="A175" s="2">
        <v>44</v>
      </c>
      <c r="B175" s="2" t="s">
        <v>790</v>
      </c>
      <c r="C175" s="25" t="s">
        <v>791</v>
      </c>
      <c r="D175" s="34" t="s">
        <v>783</v>
      </c>
      <c r="E175" s="2" t="s">
        <v>784</v>
      </c>
      <c r="F175" s="12" t="s">
        <v>492</v>
      </c>
      <c r="G175" s="2" t="s">
        <v>492</v>
      </c>
      <c r="H175" s="17">
        <v>89.106185071499993</v>
      </c>
      <c r="I175" s="2">
        <v>89.11</v>
      </c>
      <c r="J175" s="16">
        <f>(((ABS(I175-H175))/H175))</f>
        <v>4.2813285036777491E-5</v>
      </c>
      <c r="K175" s="16">
        <f>IF(I175&lt;=80,0.07,IF(AND(I175&gt;80,I175&lt;=250),0.06,IF(AND(I175&gt;250,I175&lt;=500),0.04,IF(I175&gt;500,0.03,0))))</f>
        <v>0.06</v>
      </c>
      <c r="L175" s="2" t="str">
        <f>IF(ABS(J175)&lt;=K175,"Dentro del rango","Supera el rango")</f>
        <v>Dentro del rango</v>
      </c>
      <c r="M175" s="2">
        <v>0</v>
      </c>
      <c r="N175" s="2">
        <v>0</v>
      </c>
      <c r="O175" s="2">
        <v>0</v>
      </c>
      <c r="P175" s="2">
        <v>0</v>
      </c>
      <c r="Q175" s="2">
        <v>1</v>
      </c>
      <c r="R175" s="2">
        <v>0</v>
      </c>
      <c r="S175" s="2">
        <v>0</v>
      </c>
      <c r="T175" s="2">
        <v>0</v>
      </c>
      <c r="U175" s="2">
        <v>1</v>
      </c>
      <c r="V175" s="2">
        <v>0</v>
      </c>
      <c r="W175" s="12" t="s">
        <v>785</v>
      </c>
      <c r="X175" s="34" t="s">
        <v>783</v>
      </c>
    </row>
    <row r="176" spans="1:24">
      <c r="A176" s="2">
        <v>37</v>
      </c>
      <c r="B176" s="2" t="s">
        <v>792</v>
      </c>
      <c r="C176" s="25" t="s">
        <v>793</v>
      </c>
      <c r="D176" s="34" t="s">
        <v>783</v>
      </c>
      <c r="E176" s="2" t="s">
        <v>784</v>
      </c>
      <c r="F176" s="12" t="s">
        <v>492</v>
      </c>
      <c r="G176" s="2" t="s">
        <v>492</v>
      </c>
      <c r="H176" s="17">
        <v>105.108363133</v>
      </c>
      <c r="I176" s="2">
        <v>106.11</v>
      </c>
      <c r="J176" s="16">
        <f>(((ABS(I176-H176))/H176))</f>
        <v>9.5295639390042645E-3</v>
      </c>
      <c r="K176" s="16">
        <f>IF(I176&lt;=80,0.07,IF(AND(I176&gt;80,I176&lt;=250),0.06,IF(AND(I176&gt;250,I176&lt;=500),0.04,IF(I176&gt;500,0.03,0))))</f>
        <v>0.06</v>
      </c>
      <c r="L176" s="2" t="str">
        <f>IF(ABS(J176)&lt;=K176,"Dentro del rango","Supera el rango")</f>
        <v>Dentro del rango</v>
      </c>
      <c r="M176" s="2">
        <v>0</v>
      </c>
      <c r="N176" s="2">
        <v>0</v>
      </c>
      <c r="O176" s="2">
        <v>0</v>
      </c>
      <c r="P176" s="2">
        <v>0</v>
      </c>
      <c r="Q176" s="2">
        <v>1</v>
      </c>
      <c r="R176" s="2">
        <v>0</v>
      </c>
      <c r="S176" s="2">
        <v>0</v>
      </c>
      <c r="T176" s="2">
        <v>0</v>
      </c>
      <c r="U176" s="2">
        <v>1</v>
      </c>
      <c r="V176" s="2">
        <v>0</v>
      </c>
      <c r="W176" s="12" t="s">
        <v>785</v>
      </c>
      <c r="X176" s="34" t="s">
        <v>783</v>
      </c>
    </row>
    <row r="177" spans="1:24">
      <c r="A177" s="2">
        <v>41</v>
      </c>
      <c r="B177" s="2" t="s">
        <v>794</v>
      </c>
      <c r="C177" s="25" t="s">
        <v>795</v>
      </c>
      <c r="D177" s="34" t="s">
        <v>783</v>
      </c>
      <c r="E177" s="2" t="s">
        <v>784</v>
      </c>
      <c r="F177" s="12" t="s">
        <v>492</v>
      </c>
      <c r="G177" s="2" t="s">
        <v>492</v>
      </c>
      <c r="H177" s="17">
        <v>92.627635039899999</v>
      </c>
      <c r="I177" s="2">
        <v>92.63</v>
      </c>
      <c r="J177" s="16">
        <f>(((ABS(I177-H177))/H177))</f>
        <v>2.5531906314754338E-5</v>
      </c>
      <c r="K177" s="16">
        <f>IF(I177&lt;=80,0.07,IF(AND(I177&gt;80,I177&lt;=250),0.06,IF(AND(I177&gt;250,I177&lt;=500),0.04,IF(I177&gt;500,0.03,0))))</f>
        <v>0.06</v>
      </c>
      <c r="L177" s="2" t="str">
        <f>IF(ABS(J177)&lt;=K177,"Dentro del rango","Supera el rango")</f>
        <v>Dentro del rango</v>
      </c>
      <c r="M177" s="2">
        <v>0</v>
      </c>
      <c r="N177" s="2">
        <v>0</v>
      </c>
      <c r="O177" s="2">
        <v>0</v>
      </c>
      <c r="P177" s="2">
        <v>0</v>
      </c>
      <c r="Q177" s="2">
        <v>1</v>
      </c>
      <c r="R177" s="2">
        <v>0</v>
      </c>
      <c r="S177" s="2">
        <v>0</v>
      </c>
      <c r="T177" s="2">
        <v>0</v>
      </c>
      <c r="U177" s="2">
        <v>1</v>
      </c>
      <c r="V177" s="2">
        <v>0</v>
      </c>
      <c r="W177" s="12" t="s">
        <v>785</v>
      </c>
      <c r="X177" s="34" t="s">
        <v>783</v>
      </c>
    </row>
    <row r="178" spans="1:24">
      <c r="A178" s="2">
        <v>42</v>
      </c>
      <c r="B178" s="2" t="s">
        <v>796</v>
      </c>
      <c r="C178" s="25" t="s">
        <v>797</v>
      </c>
      <c r="D178" s="34" t="s">
        <v>783</v>
      </c>
      <c r="E178" s="2" t="s">
        <v>784</v>
      </c>
      <c r="F178" s="12" t="s">
        <v>492</v>
      </c>
      <c r="G178" s="2" t="s">
        <v>492</v>
      </c>
      <c r="H178" s="17">
        <v>88.119203708200004</v>
      </c>
      <c r="I178" s="2">
        <v>88.12</v>
      </c>
      <c r="J178" s="41">
        <f>(((ABS(I178-H178))/H178))</f>
        <v>9.0365296835552801E-6</v>
      </c>
      <c r="K178" s="41">
        <f>IF(I178&lt;=80,0.07,IF(AND(I178&gt;80,I178&lt;=250),0.06,IF(AND(I178&gt;250,I178&lt;=500),0.04,IF(I178&gt;500,0.03,0))))</f>
        <v>0.06</v>
      </c>
      <c r="L178" s="43" t="str">
        <f>IF(ABS(J178)&lt;=K178,"Dentro del rango","Supera el rango")</f>
        <v>Dentro del rango</v>
      </c>
      <c r="M178" s="43">
        <v>0</v>
      </c>
      <c r="N178" s="43">
        <v>0</v>
      </c>
      <c r="O178" s="43">
        <v>0</v>
      </c>
      <c r="P178" s="43">
        <v>0</v>
      </c>
      <c r="Q178" s="43">
        <v>1</v>
      </c>
      <c r="R178" s="43">
        <v>0</v>
      </c>
      <c r="S178" s="43">
        <v>0</v>
      </c>
      <c r="T178" s="43">
        <v>0</v>
      </c>
      <c r="U178" s="43">
        <v>1</v>
      </c>
      <c r="V178" s="43">
        <v>0</v>
      </c>
      <c r="W178" s="61" t="s">
        <v>785</v>
      </c>
      <c r="X178" s="34" t="s">
        <v>783</v>
      </c>
    </row>
    <row r="179" spans="1:24">
      <c r="A179" s="2">
        <v>35</v>
      </c>
      <c r="B179" s="2" t="s">
        <v>798</v>
      </c>
      <c r="C179" s="25" t="s">
        <v>799</v>
      </c>
      <c r="D179" s="34" t="s">
        <v>783</v>
      </c>
      <c r="E179" s="2" t="s">
        <v>784</v>
      </c>
      <c r="F179" s="12" t="s">
        <v>492</v>
      </c>
      <c r="G179" s="2" t="s">
        <v>492</v>
      </c>
      <c r="H179" s="17">
        <v>92.346425740200004</v>
      </c>
      <c r="I179" s="37">
        <v>92.35</v>
      </c>
      <c r="J179" s="39">
        <f>(((ABS(I179-H179))/H179))</f>
        <v>3.8704906782699595E-5</v>
      </c>
      <c r="K179" s="39">
        <f>IF(I179&lt;=80,0.07,IF(AND(I179&gt;80,I179&lt;=250),0.06,IF(AND(I179&gt;250,I179&lt;=500),0.04,IF(I179&gt;500,0.03,0))))</f>
        <v>0.06</v>
      </c>
      <c r="L179" s="42" t="str">
        <f>IF(ABS(J179)&lt;=K179,"Dentro del rango","Supera el rango")</f>
        <v>Dentro del rango</v>
      </c>
      <c r="M179" s="42">
        <v>0</v>
      </c>
      <c r="N179" s="42">
        <v>0</v>
      </c>
      <c r="O179" s="42">
        <v>0</v>
      </c>
      <c r="P179" s="42">
        <v>0</v>
      </c>
      <c r="Q179" s="42">
        <v>1</v>
      </c>
      <c r="R179" s="42">
        <v>0</v>
      </c>
      <c r="S179" s="42">
        <v>0</v>
      </c>
      <c r="T179" s="42">
        <v>0</v>
      </c>
      <c r="U179" s="42">
        <v>1</v>
      </c>
      <c r="V179" s="42">
        <v>0</v>
      </c>
      <c r="W179" s="59" t="s">
        <v>785</v>
      </c>
      <c r="X179" s="34" t="s">
        <v>783</v>
      </c>
    </row>
    <row r="180" spans="1:24">
      <c r="A180" s="2">
        <v>34</v>
      </c>
      <c r="B180" s="2" t="s">
        <v>800</v>
      </c>
      <c r="C180" s="25" t="s">
        <v>801</v>
      </c>
      <c r="D180" s="34" t="s">
        <v>783</v>
      </c>
      <c r="E180" s="2" t="s">
        <v>784</v>
      </c>
      <c r="F180" s="12" t="s">
        <v>492</v>
      </c>
      <c r="G180" s="2" t="s">
        <v>492</v>
      </c>
      <c r="H180" s="17">
        <v>95.6344473833</v>
      </c>
      <c r="I180" s="37">
        <v>95.64</v>
      </c>
      <c r="J180" s="39">
        <f>(((ABS(I180-H180))/H180))</f>
        <v>5.8060843680586618E-5</v>
      </c>
      <c r="K180" s="39">
        <f>IF(I180&lt;=80,0.07,IF(AND(I180&gt;80,I180&lt;=250),0.06,IF(AND(I180&gt;250,I180&lt;=500),0.04,IF(I180&gt;500,0.03,0))))</f>
        <v>0.06</v>
      </c>
      <c r="L180" s="42" t="str">
        <f>IF(ABS(J180)&lt;=K180,"Dentro del rango","Supera el rango")</f>
        <v>Dentro del rango</v>
      </c>
      <c r="M180" s="42">
        <v>0</v>
      </c>
      <c r="N180" s="42">
        <v>0</v>
      </c>
      <c r="O180" s="42">
        <v>0</v>
      </c>
      <c r="P180" s="42">
        <v>0</v>
      </c>
      <c r="Q180" s="42">
        <v>1</v>
      </c>
      <c r="R180" s="42">
        <v>0</v>
      </c>
      <c r="S180" s="42">
        <v>0</v>
      </c>
      <c r="T180" s="42">
        <v>0</v>
      </c>
      <c r="U180" s="42">
        <v>1</v>
      </c>
      <c r="V180" s="42">
        <v>0</v>
      </c>
      <c r="W180" s="59" t="s">
        <v>785</v>
      </c>
      <c r="X180" s="34" t="s">
        <v>783</v>
      </c>
    </row>
    <row r="181" spans="1:24">
      <c r="A181" s="2">
        <v>33</v>
      </c>
      <c r="B181" s="2" t="s">
        <v>802</v>
      </c>
      <c r="C181" s="25" t="s">
        <v>803</v>
      </c>
      <c r="D181" s="34" t="s">
        <v>783</v>
      </c>
      <c r="E181" s="2" t="s">
        <v>784</v>
      </c>
      <c r="F181" s="12" t="s">
        <v>492</v>
      </c>
      <c r="G181" s="2" t="s">
        <v>492</v>
      </c>
      <c r="H181" s="17">
        <v>108.130974346</v>
      </c>
      <c r="I181" s="37">
        <v>108.13</v>
      </c>
      <c r="J181" s="39">
        <f>(((ABS(I181-H181))/H181))</f>
        <v>9.0107946025617157E-6</v>
      </c>
      <c r="K181" s="39">
        <f>IF(I181&lt;=80,0.07,IF(AND(I181&gt;80,I181&lt;=250),0.06,IF(AND(I181&gt;250,I181&lt;=500),0.04,IF(I181&gt;500,0.03,0))))</f>
        <v>0.06</v>
      </c>
      <c r="L181" s="42" t="str">
        <f>IF(ABS(J181)&lt;=K181,"Dentro del rango","Supera el rango")</f>
        <v>Dentro del rango</v>
      </c>
      <c r="M181" s="42">
        <v>0</v>
      </c>
      <c r="N181" s="42">
        <v>0</v>
      </c>
      <c r="O181" s="42">
        <v>0</v>
      </c>
      <c r="P181" s="42">
        <v>0</v>
      </c>
      <c r="Q181" s="42">
        <v>1</v>
      </c>
      <c r="R181" s="42">
        <v>0</v>
      </c>
      <c r="S181" s="42">
        <v>0</v>
      </c>
      <c r="T181" s="42">
        <v>0</v>
      </c>
      <c r="U181" s="42">
        <v>1</v>
      </c>
      <c r="V181" s="42">
        <v>0</v>
      </c>
      <c r="W181" s="59" t="s">
        <v>785</v>
      </c>
      <c r="X181" s="34" t="s">
        <v>783</v>
      </c>
    </row>
    <row r="182" spans="1:24">
      <c r="A182" s="2">
        <v>32</v>
      </c>
      <c r="B182" s="2" t="s">
        <v>804</v>
      </c>
      <c r="C182" s="25" t="s">
        <v>805</v>
      </c>
      <c r="D182" s="34" t="s">
        <v>783</v>
      </c>
      <c r="E182" s="2" t="s">
        <v>784</v>
      </c>
      <c r="F182" s="12" t="s">
        <v>492</v>
      </c>
      <c r="G182" s="2" t="s">
        <v>492</v>
      </c>
      <c r="H182" s="17">
        <v>199.77188456299999</v>
      </c>
      <c r="I182" s="37">
        <v>199.77</v>
      </c>
      <c r="J182" s="39">
        <f>(((ABS(I182-H182))/H182))</f>
        <v>9.4335747199784485E-6</v>
      </c>
      <c r="K182" s="39">
        <f>IF(I182&lt;=80,0.07,IF(AND(I182&gt;80,I182&lt;=250),0.06,IF(AND(I182&gt;250,I182&lt;=500),0.04,IF(I182&gt;500,0.03,0))))</f>
        <v>0.06</v>
      </c>
      <c r="L182" s="42" t="str">
        <f>IF(ABS(J182)&lt;=K182,"Dentro del rango","Supera el rango")</f>
        <v>Dentro del rango</v>
      </c>
      <c r="M182" s="42">
        <v>0</v>
      </c>
      <c r="N182" s="42">
        <v>0</v>
      </c>
      <c r="O182" s="42">
        <v>0</v>
      </c>
      <c r="P182" s="42">
        <v>0</v>
      </c>
      <c r="Q182" s="42">
        <v>1</v>
      </c>
      <c r="R182" s="42">
        <v>0</v>
      </c>
      <c r="S182" s="42">
        <v>0</v>
      </c>
      <c r="T182" s="42">
        <v>0</v>
      </c>
      <c r="U182" s="42">
        <v>1</v>
      </c>
      <c r="V182" s="42">
        <v>0</v>
      </c>
      <c r="W182" s="59" t="s">
        <v>785</v>
      </c>
      <c r="X182" s="34" t="s">
        <v>783</v>
      </c>
    </row>
    <row r="183" spans="1:24">
      <c r="A183" s="2">
        <v>29</v>
      </c>
      <c r="B183" s="2" t="s">
        <v>806</v>
      </c>
      <c r="C183" s="25" t="s">
        <v>807</v>
      </c>
      <c r="D183" s="34" t="s">
        <v>783</v>
      </c>
      <c r="E183" s="2" t="s">
        <v>784</v>
      </c>
      <c r="F183" s="12" t="s">
        <v>492</v>
      </c>
      <c r="G183" s="2" t="s">
        <v>492</v>
      </c>
      <c r="H183" s="17">
        <v>98.020445108800004</v>
      </c>
      <c r="I183" s="37">
        <v>98.02</v>
      </c>
      <c r="J183" s="39">
        <f>(((ABS(I183-H183))/H183))</f>
        <v>4.5409791754575703E-6</v>
      </c>
      <c r="K183" s="39">
        <f>IF(I183&lt;=80,0.07,IF(AND(I183&gt;80,I183&lt;=250),0.06,IF(AND(I183&gt;250,I183&lt;=500),0.04,IF(I183&gt;500,0.03,0))))</f>
        <v>0.06</v>
      </c>
      <c r="L183" s="42" t="str">
        <f>IF(ABS(J183)&lt;=K183,"Dentro del rango","Supera el rango")</f>
        <v>Dentro del rango</v>
      </c>
      <c r="M183" s="42">
        <v>0</v>
      </c>
      <c r="N183" s="42">
        <v>0</v>
      </c>
      <c r="O183" s="42">
        <v>0</v>
      </c>
      <c r="P183" s="42">
        <v>0</v>
      </c>
      <c r="Q183" s="42">
        <v>1</v>
      </c>
      <c r="R183" s="42">
        <v>0</v>
      </c>
      <c r="S183" s="42">
        <v>0</v>
      </c>
      <c r="T183" s="42">
        <v>0</v>
      </c>
      <c r="U183" s="42">
        <v>1</v>
      </c>
      <c r="V183" s="42">
        <v>0</v>
      </c>
      <c r="W183" s="59" t="s">
        <v>785</v>
      </c>
      <c r="X183" s="34" t="s">
        <v>783</v>
      </c>
    </row>
    <row r="184" spans="1:24">
      <c r="A184" s="2">
        <v>28</v>
      </c>
      <c r="B184" s="2" t="s">
        <v>808</v>
      </c>
      <c r="C184" s="25" t="s">
        <v>809</v>
      </c>
      <c r="D184" s="34" t="s">
        <v>783</v>
      </c>
      <c r="E184" s="2" t="s">
        <v>784</v>
      </c>
      <c r="F184" s="12" t="s">
        <v>492</v>
      </c>
      <c r="G184" s="2" t="s">
        <v>492</v>
      </c>
      <c r="H184" s="17">
        <v>112.07761633200001</v>
      </c>
      <c r="I184" s="37">
        <v>112.08</v>
      </c>
      <c r="J184" s="39">
        <f>(((ABS(I184-H184))/H184))</f>
        <v>2.1268011205128971E-5</v>
      </c>
      <c r="K184" s="39">
        <f>IF(I184&lt;=80,0.07,IF(AND(I184&gt;80,I184&lt;=250),0.06,IF(AND(I184&gt;250,I184&lt;=500),0.04,IF(I184&gt;500,0.03,0))))</f>
        <v>0.06</v>
      </c>
      <c r="L184" s="42" t="str">
        <f>IF(ABS(J184)&lt;=K184,"Dentro del rango","Supera el rango")</f>
        <v>Dentro del rango</v>
      </c>
      <c r="M184" s="42">
        <v>0</v>
      </c>
      <c r="N184" s="42">
        <v>0</v>
      </c>
      <c r="O184" s="42">
        <v>0</v>
      </c>
      <c r="P184" s="42">
        <v>0</v>
      </c>
      <c r="Q184" s="42">
        <v>1</v>
      </c>
      <c r="R184" s="42">
        <v>0</v>
      </c>
      <c r="S184" s="42">
        <v>0</v>
      </c>
      <c r="T184" s="42">
        <v>0</v>
      </c>
      <c r="U184" s="42">
        <v>1</v>
      </c>
      <c r="V184" s="42">
        <v>0</v>
      </c>
      <c r="W184" s="59" t="s">
        <v>785</v>
      </c>
      <c r="X184" s="34" t="s">
        <v>783</v>
      </c>
    </row>
    <row r="185" spans="1:24">
      <c r="A185" s="2">
        <v>27</v>
      </c>
      <c r="B185" s="2" t="s">
        <v>810</v>
      </c>
      <c r="C185" s="25" t="s">
        <v>811</v>
      </c>
      <c r="D185" s="34" t="s">
        <v>783</v>
      </c>
      <c r="E185" s="2" t="s">
        <v>784</v>
      </c>
      <c r="F185" s="12" t="s">
        <v>492</v>
      </c>
      <c r="G185" s="2" t="s">
        <v>492</v>
      </c>
      <c r="H185" s="17">
        <v>79.674675410500001</v>
      </c>
      <c r="I185" s="37">
        <v>79.680000000000007</v>
      </c>
      <c r="J185" s="39">
        <f>(((ABS(I185-H185))/H185))</f>
        <v>6.6829133254358021E-5</v>
      </c>
      <c r="K185" s="39">
        <f>IF(I185&lt;=80,0.07,IF(AND(I185&gt;80,I185&lt;=250),0.06,IF(AND(I185&gt;250,I185&lt;=500),0.04,IF(I185&gt;500,0.03,0))))</f>
        <v>7.0000000000000007E-2</v>
      </c>
      <c r="L185" s="42" t="str">
        <f>IF(ABS(J185)&lt;=K185,"Dentro del rango","Supera el rango")</f>
        <v>Dentro del rango</v>
      </c>
      <c r="M185" s="42">
        <v>0</v>
      </c>
      <c r="N185" s="42">
        <v>0</v>
      </c>
      <c r="O185" s="42">
        <v>0</v>
      </c>
      <c r="P185" s="42">
        <v>0</v>
      </c>
      <c r="Q185" s="42">
        <v>1</v>
      </c>
      <c r="R185" s="42">
        <v>0</v>
      </c>
      <c r="S185" s="42">
        <v>0</v>
      </c>
      <c r="T185" s="42">
        <v>0</v>
      </c>
      <c r="U185" s="42">
        <v>1</v>
      </c>
      <c r="V185" s="42">
        <v>0</v>
      </c>
      <c r="W185" s="59" t="s">
        <v>785</v>
      </c>
      <c r="X185" s="34" t="s">
        <v>783</v>
      </c>
    </row>
    <row r="186" spans="1:24">
      <c r="A186" s="2">
        <v>26</v>
      </c>
      <c r="B186" s="2" t="s">
        <v>812</v>
      </c>
      <c r="C186" s="25" t="s">
        <v>813</v>
      </c>
      <c r="D186" s="34" t="s">
        <v>783</v>
      </c>
      <c r="E186" s="2" t="s">
        <v>784</v>
      </c>
      <c r="F186" s="12" t="s">
        <v>492</v>
      </c>
      <c r="G186" s="2" t="s">
        <v>492</v>
      </c>
      <c r="H186" s="17">
        <v>47.643243343000002</v>
      </c>
      <c r="I186" s="37">
        <v>47.64</v>
      </c>
      <c r="J186" s="39">
        <f>(((ABS(I186-H186))/H186))</f>
        <v>6.8075613086439975E-5</v>
      </c>
      <c r="K186" s="39">
        <f>IF(I186&lt;=80,0.07,IF(AND(I186&gt;80,I186&lt;=250),0.06,IF(AND(I186&gt;250,I186&lt;=500),0.04,IF(I186&gt;500,0.03,0))))</f>
        <v>7.0000000000000007E-2</v>
      </c>
      <c r="L186" s="42" t="str">
        <f>IF(ABS(J186)&lt;=K186,"Dentro del rango","Supera el rango")</f>
        <v>Dentro del rango</v>
      </c>
      <c r="M186" s="42">
        <v>0</v>
      </c>
      <c r="N186" s="42">
        <v>0</v>
      </c>
      <c r="O186" s="42">
        <v>0</v>
      </c>
      <c r="P186" s="42">
        <v>0</v>
      </c>
      <c r="Q186" s="42">
        <v>1</v>
      </c>
      <c r="R186" s="42">
        <v>0</v>
      </c>
      <c r="S186" s="42">
        <v>0</v>
      </c>
      <c r="T186" s="42">
        <v>0</v>
      </c>
      <c r="U186" s="42">
        <v>1</v>
      </c>
      <c r="V186" s="42">
        <v>0</v>
      </c>
      <c r="W186" s="59" t="s">
        <v>785</v>
      </c>
      <c r="X186" s="34" t="s">
        <v>783</v>
      </c>
    </row>
    <row r="187" spans="1:24">
      <c r="A187" s="2">
        <v>24</v>
      </c>
      <c r="B187" s="2" t="s">
        <v>814</v>
      </c>
      <c r="C187" s="25" t="s">
        <v>815</v>
      </c>
      <c r="D187" s="34" t="s">
        <v>783</v>
      </c>
      <c r="E187" s="2" t="s">
        <v>784</v>
      </c>
      <c r="F187" s="12" t="s">
        <v>492</v>
      </c>
      <c r="G187" s="2" t="s">
        <v>492</v>
      </c>
      <c r="H187" s="17">
        <v>89.531731343399997</v>
      </c>
      <c r="I187" s="37">
        <v>89.53</v>
      </c>
      <c r="J187" s="39">
        <f>(((ABS(I187-H187))/H187))</f>
        <v>1.9337762980985298E-5</v>
      </c>
      <c r="K187" s="39">
        <f>IF(I187&lt;=80,0.07,IF(AND(I187&gt;80,I187&lt;=250),0.06,IF(AND(I187&gt;250,I187&lt;=500),0.04,IF(I187&gt;500,0.03,0))))</f>
        <v>0.06</v>
      </c>
      <c r="L187" s="42" t="str">
        <f>IF(ABS(J187)&lt;=K187,"Dentro del rango","Supera el rango")</f>
        <v>Dentro del rango</v>
      </c>
      <c r="M187" s="42">
        <v>0</v>
      </c>
      <c r="N187" s="42">
        <v>0</v>
      </c>
      <c r="O187" s="42">
        <v>0</v>
      </c>
      <c r="P187" s="42">
        <v>0</v>
      </c>
      <c r="Q187" s="42">
        <v>1</v>
      </c>
      <c r="R187" s="42">
        <v>0</v>
      </c>
      <c r="S187" s="42">
        <v>0</v>
      </c>
      <c r="T187" s="42">
        <v>0</v>
      </c>
      <c r="U187" s="42">
        <v>1</v>
      </c>
      <c r="V187" s="42">
        <v>0</v>
      </c>
      <c r="W187" s="59" t="s">
        <v>785</v>
      </c>
      <c r="X187" s="34" t="s">
        <v>783</v>
      </c>
    </row>
    <row r="188" spans="1:24">
      <c r="A188" s="2">
        <v>23</v>
      </c>
      <c r="B188" s="2" t="s">
        <v>816</v>
      </c>
      <c r="C188" s="25" t="s">
        <v>817</v>
      </c>
      <c r="D188" s="34" t="s">
        <v>783</v>
      </c>
      <c r="E188" s="2" t="s">
        <v>784</v>
      </c>
      <c r="F188" s="12" t="s">
        <v>818</v>
      </c>
      <c r="G188" s="2">
        <v>28</v>
      </c>
      <c r="H188" s="17">
        <v>27.578586144900001</v>
      </c>
      <c r="I188" s="37">
        <v>27.58</v>
      </c>
      <c r="J188" s="39">
        <f>(((ABS(I188-G188))/G188))</f>
        <v>1.500000000000006E-2</v>
      </c>
      <c r="K188" s="39">
        <f>IF(I188&lt;=80,0.07,IF(AND(I188&gt;80,I188&lt;=250),0.06,IF(AND(I188&gt;250,I188&lt;=500),0.04,IF(I188&gt;500,0.03,0))))</f>
        <v>7.0000000000000007E-2</v>
      </c>
      <c r="L188" s="42" t="str">
        <f>IF(ABS(J188)&lt;=K188,"Dentro del rango","Supera el rango")</f>
        <v>Dentro del rango</v>
      </c>
      <c r="M188" s="42">
        <v>0</v>
      </c>
      <c r="N188" s="42">
        <v>0</v>
      </c>
      <c r="O188" s="42">
        <v>0</v>
      </c>
      <c r="P188" s="42">
        <v>0</v>
      </c>
      <c r="Q188" s="42">
        <v>1</v>
      </c>
      <c r="R188" s="42">
        <v>0</v>
      </c>
      <c r="S188" s="42">
        <v>0</v>
      </c>
      <c r="T188" s="42">
        <v>0</v>
      </c>
      <c r="U188" s="42">
        <v>1</v>
      </c>
      <c r="V188" s="42">
        <v>0</v>
      </c>
      <c r="W188" s="59" t="s">
        <v>785</v>
      </c>
      <c r="X188" s="34" t="s">
        <v>783</v>
      </c>
    </row>
    <row r="189" spans="1:24">
      <c r="A189" s="2">
        <v>25</v>
      </c>
      <c r="B189" s="2" t="s">
        <v>819</v>
      </c>
      <c r="C189" s="25" t="s">
        <v>820</v>
      </c>
      <c r="D189" s="34" t="s">
        <v>821</v>
      </c>
      <c r="E189" s="2" t="s">
        <v>784</v>
      </c>
      <c r="F189" s="12" t="s">
        <v>492</v>
      </c>
      <c r="G189" s="2" t="s">
        <v>492</v>
      </c>
      <c r="H189" s="17">
        <v>116.884954077</v>
      </c>
      <c r="I189" s="37">
        <v>116.88</v>
      </c>
      <c r="J189" s="39">
        <f>(((ABS(I189-H189))/H189))</f>
        <v>4.2384214795894463E-5</v>
      </c>
      <c r="K189" s="39">
        <f>IF(I189&lt;=80,0.07,IF(AND(I189&gt;80,I189&lt;=250),0.06,IF(AND(I189&gt;250,I189&lt;=500),0.04,IF(I189&gt;500,0.03,0))))</f>
        <v>0.06</v>
      </c>
      <c r="L189" s="42" t="str">
        <f>IF(ABS(J189)&lt;=K189,"Dentro del rango","Supera el rango")</f>
        <v>Dentro del rango</v>
      </c>
      <c r="M189" s="42">
        <v>0</v>
      </c>
      <c r="N189" s="42">
        <v>0</v>
      </c>
      <c r="O189" s="42">
        <v>0</v>
      </c>
      <c r="P189" s="42">
        <v>0</v>
      </c>
      <c r="Q189" s="42">
        <v>1</v>
      </c>
      <c r="R189" s="42">
        <v>0</v>
      </c>
      <c r="S189" s="42">
        <v>0</v>
      </c>
      <c r="T189" s="42">
        <v>0</v>
      </c>
      <c r="U189" s="42">
        <v>1</v>
      </c>
      <c r="V189" s="42">
        <v>1</v>
      </c>
      <c r="W189" s="59" t="s">
        <v>822</v>
      </c>
      <c r="X189" s="34" t="s">
        <v>821</v>
      </c>
    </row>
    <row r="190" spans="1:24">
      <c r="A190" s="2">
        <v>30</v>
      </c>
      <c r="B190" s="2" t="s">
        <v>823</v>
      </c>
      <c r="C190" s="25" t="s">
        <v>824</v>
      </c>
      <c r="D190" s="34" t="s">
        <v>825</v>
      </c>
      <c r="E190" s="2" t="s">
        <v>784</v>
      </c>
      <c r="F190" s="12" t="s">
        <v>492</v>
      </c>
      <c r="G190" s="2" t="s">
        <v>492</v>
      </c>
      <c r="H190" s="17">
        <v>99.545916591700006</v>
      </c>
      <c r="I190" s="37">
        <v>99.55</v>
      </c>
      <c r="J190" s="39">
        <f>(((ABS(I190-H190))/H190))</f>
        <v>4.1020349601474598E-5</v>
      </c>
      <c r="K190" s="39">
        <f>IF(I190&lt;=80,0.07,IF(AND(I190&gt;80,I190&lt;=250),0.06,IF(AND(I190&gt;250,I190&lt;=500),0.04,IF(I190&gt;500,0.03,0))))</f>
        <v>0.06</v>
      </c>
      <c r="L190" s="42" t="str">
        <f>IF(ABS(J190)&lt;=K190,"Dentro del rango","Supera el rango")</f>
        <v>Dentro del rango</v>
      </c>
      <c r="M190" s="42">
        <v>0</v>
      </c>
      <c r="N190" s="42">
        <v>0</v>
      </c>
      <c r="O190" s="42">
        <v>0</v>
      </c>
      <c r="P190" s="42">
        <v>0</v>
      </c>
      <c r="Q190" s="42">
        <v>1</v>
      </c>
      <c r="R190" s="42">
        <v>0</v>
      </c>
      <c r="S190" s="42">
        <v>0</v>
      </c>
      <c r="T190" s="42">
        <v>0</v>
      </c>
      <c r="U190" s="42">
        <v>1</v>
      </c>
      <c r="V190" s="42">
        <v>1</v>
      </c>
      <c r="W190" s="59" t="s">
        <v>826</v>
      </c>
      <c r="X190" s="34" t="s">
        <v>825</v>
      </c>
    </row>
    <row r="191" spans="1:24">
      <c r="A191" s="2">
        <v>36</v>
      </c>
      <c r="B191" s="2" t="s">
        <v>827</v>
      </c>
      <c r="C191" s="25" t="s">
        <v>828</v>
      </c>
      <c r="D191" s="34" t="s">
        <v>829</v>
      </c>
      <c r="E191" s="2" t="s">
        <v>784</v>
      </c>
      <c r="F191" s="12" t="s">
        <v>492</v>
      </c>
      <c r="G191" s="2" t="s">
        <v>492</v>
      </c>
      <c r="H191" s="17">
        <v>127.21641556900001</v>
      </c>
      <c r="I191" s="37">
        <v>127.21</v>
      </c>
      <c r="J191" s="39">
        <f>(((ABS(I191-H191))/H191))</f>
        <v>5.043035500817393E-5</v>
      </c>
      <c r="K191" s="39">
        <f>IF(I191&lt;=80,0.07,IF(AND(I191&gt;80,I191&lt;=250),0.06,IF(AND(I191&gt;250,I191&lt;=500),0.04,IF(I191&gt;500,0.03,0))))</f>
        <v>0.06</v>
      </c>
      <c r="L191" s="42" t="str">
        <f>IF(ABS(J191)&lt;=K191,"Dentro del rango","Supera el rango")</f>
        <v>Dentro del rango</v>
      </c>
      <c r="M191" s="42">
        <v>0</v>
      </c>
      <c r="N191" s="42">
        <v>0</v>
      </c>
      <c r="O191" s="42">
        <v>0</v>
      </c>
      <c r="P191" s="42">
        <v>0</v>
      </c>
      <c r="Q191" s="42">
        <v>1</v>
      </c>
      <c r="R191" s="42">
        <v>0</v>
      </c>
      <c r="S191" s="42">
        <v>1</v>
      </c>
      <c r="T191" s="42">
        <v>0</v>
      </c>
      <c r="U191" s="42">
        <v>1</v>
      </c>
      <c r="V191" s="42">
        <v>0</v>
      </c>
      <c r="W191" s="59" t="s">
        <v>830</v>
      </c>
      <c r="X191" s="34" t="s">
        <v>829</v>
      </c>
    </row>
    <row r="192" spans="1:24">
      <c r="A192" s="2">
        <v>39</v>
      </c>
      <c r="B192" s="2" t="s">
        <v>831</v>
      </c>
      <c r="C192" s="25" t="s">
        <v>832</v>
      </c>
      <c r="D192" s="34" t="s">
        <v>833</v>
      </c>
      <c r="E192" s="2" t="s">
        <v>784</v>
      </c>
      <c r="F192" s="12" t="s">
        <v>492</v>
      </c>
      <c r="G192" s="2" t="s">
        <v>492</v>
      </c>
      <c r="H192" s="17">
        <v>135.86496564699999</v>
      </c>
      <c r="I192" s="37">
        <v>135.87</v>
      </c>
      <c r="J192" s="39">
        <f>(((ABS(I192-H192))/H192))</f>
        <v>3.7054092466291271E-5</v>
      </c>
      <c r="K192" s="39">
        <f>IF(I192&lt;=80,0.07,IF(AND(I192&gt;80,I192&lt;=250),0.06,IF(AND(I192&gt;250,I192&lt;=500),0.04,IF(I192&gt;500,0.03,0))))</f>
        <v>0.06</v>
      </c>
      <c r="L192" s="42" t="str">
        <f>IF(ABS(J192)&lt;=K192,"Dentro del rango","Supera el rango")</f>
        <v>Dentro del rango</v>
      </c>
      <c r="M192" s="42">
        <v>0</v>
      </c>
      <c r="N192" s="42">
        <v>0</v>
      </c>
      <c r="O192" s="42">
        <v>0</v>
      </c>
      <c r="P192" s="42">
        <v>0</v>
      </c>
      <c r="Q192" s="42">
        <v>1</v>
      </c>
      <c r="R192" s="42">
        <v>0</v>
      </c>
      <c r="S192" s="42">
        <v>0</v>
      </c>
      <c r="T192" s="42">
        <v>0</v>
      </c>
      <c r="U192" s="42">
        <v>1</v>
      </c>
      <c r="V192" s="42">
        <v>0</v>
      </c>
      <c r="W192" s="59" t="s">
        <v>834</v>
      </c>
      <c r="X192" s="34" t="s">
        <v>833</v>
      </c>
    </row>
    <row r="193" spans="1:24">
      <c r="A193" s="2">
        <v>43</v>
      </c>
      <c r="B193" s="2" t="s">
        <v>835</v>
      </c>
      <c r="C193" s="25" t="s">
        <v>836</v>
      </c>
      <c r="D193" s="34" t="s">
        <v>833</v>
      </c>
      <c r="E193" s="2" t="s">
        <v>784</v>
      </c>
      <c r="F193" s="12" t="s">
        <v>492</v>
      </c>
      <c r="G193" s="2" t="s">
        <v>492</v>
      </c>
      <c r="H193" s="17">
        <v>82.819070094799997</v>
      </c>
      <c r="I193" s="37">
        <v>82.82</v>
      </c>
      <c r="J193" s="39">
        <f>(((ABS(I193-H193))/H193))</f>
        <v>1.1228153116566021E-5</v>
      </c>
      <c r="K193" s="39">
        <f>IF(I193&lt;=80,0.07,IF(AND(I193&gt;80,I193&lt;=250),0.06,IF(AND(I193&gt;250,I193&lt;=500),0.04,IF(I193&gt;500,0.03,0))))</f>
        <v>0.06</v>
      </c>
      <c r="L193" s="42" t="str">
        <f>IF(ABS(J193)&lt;=K193,"Dentro del rango","Supera el rango")</f>
        <v>Dentro del rango</v>
      </c>
      <c r="M193" s="42">
        <v>0</v>
      </c>
      <c r="N193" s="42">
        <v>0</v>
      </c>
      <c r="O193" s="42">
        <v>0</v>
      </c>
      <c r="P193" s="42">
        <v>0</v>
      </c>
      <c r="Q193" s="42">
        <v>1</v>
      </c>
      <c r="R193" s="42">
        <v>0</v>
      </c>
      <c r="S193" s="42">
        <v>1</v>
      </c>
      <c r="T193" s="42">
        <v>0</v>
      </c>
      <c r="U193" s="42">
        <v>1</v>
      </c>
      <c r="V193" s="42">
        <v>1</v>
      </c>
      <c r="W193" s="59" t="s">
        <v>834</v>
      </c>
      <c r="X193" s="34" t="s">
        <v>833</v>
      </c>
    </row>
    <row r="194" spans="1:24">
      <c r="A194" s="2">
        <v>130</v>
      </c>
      <c r="B194" s="2" t="s">
        <v>837</v>
      </c>
      <c r="C194" s="25" t="s">
        <v>838</v>
      </c>
      <c r="D194" s="34" t="s">
        <v>839</v>
      </c>
      <c r="E194" s="29" t="s">
        <v>518</v>
      </c>
      <c r="F194" s="12" t="s">
        <v>840</v>
      </c>
      <c r="G194" s="2">
        <v>91</v>
      </c>
      <c r="H194" s="17">
        <v>91.164283179199998</v>
      </c>
      <c r="I194" s="37">
        <v>91.17</v>
      </c>
      <c r="J194" s="39">
        <f>(((ABS(I194-G194))/G194))</f>
        <v>1.8681318681318868E-3</v>
      </c>
      <c r="K194" s="39">
        <f>IF(I194&lt;=80,0.07,IF(AND(I194&gt;80,I194&lt;=250),0.06,IF(AND(I194&gt;250,I194&lt;=500),0.04,IF(I194&gt;500,0.03,0))))</f>
        <v>0.06</v>
      </c>
      <c r="L194" s="42" t="str">
        <f>IF(ABS(J194)&lt;=K194,"Dentro del rango","Supera el rango")</f>
        <v>Dentro del rango</v>
      </c>
      <c r="M194" s="42">
        <v>0</v>
      </c>
      <c r="N194" s="42">
        <v>0</v>
      </c>
      <c r="O194" s="42">
        <v>0</v>
      </c>
      <c r="P194" s="42">
        <v>0</v>
      </c>
      <c r="Q194" s="42">
        <v>1</v>
      </c>
      <c r="R194" s="42">
        <v>0</v>
      </c>
      <c r="S194" s="42">
        <v>0</v>
      </c>
      <c r="T194" s="42">
        <v>0</v>
      </c>
      <c r="U194" s="42">
        <v>1</v>
      </c>
      <c r="V194" s="42">
        <v>0</v>
      </c>
      <c r="W194" s="59" t="s">
        <v>841</v>
      </c>
      <c r="X194" s="34" t="s">
        <v>839</v>
      </c>
    </row>
    <row r="195" spans="1:24">
      <c r="A195" s="2">
        <v>123</v>
      </c>
      <c r="B195" s="2" t="s">
        <v>842</v>
      </c>
      <c r="C195" s="25" t="s">
        <v>843</v>
      </c>
      <c r="D195" s="34" t="s">
        <v>839</v>
      </c>
      <c r="E195" s="29" t="s">
        <v>518</v>
      </c>
      <c r="F195" s="12" t="s">
        <v>844</v>
      </c>
      <c r="G195" s="2">
        <v>82</v>
      </c>
      <c r="H195" s="17">
        <v>82.091688147499994</v>
      </c>
      <c r="I195" s="37">
        <v>82.09</v>
      </c>
      <c r="J195" s="39">
        <f>(((ABS(I195-G195))/G195))</f>
        <v>1.0975609756097976E-3</v>
      </c>
      <c r="K195" s="39">
        <f>IF(I195&lt;=80,0.07,IF(AND(I195&gt;80,I195&lt;=250),0.06,IF(AND(I195&gt;250,I195&lt;=500),0.04,IF(I195&gt;500,0.03,0))))</f>
        <v>0.06</v>
      </c>
      <c r="L195" s="42" t="str">
        <f>IF(ABS(J195)&lt;=K195,"Dentro del rango","Supera el rango")</f>
        <v>Dentro del rango</v>
      </c>
      <c r="M195" s="42">
        <v>0</v>
      </c>
      <c r="N195" s="42">
        <v>0</v>
      </c>
      <c r="O195" s="42">
        <v>0</v>
      </c>
      <c r="P195" s="42">
        <v>0</v>
      </c>
      <c r="Q195" s="42">
        <v>1</v>
      </c>
      <c r="R195" s="42">
        <v>0</v>
      </c>
      <c r="S195" s="42">
        <v>0</v>
      </c>
      <c r="T195" s="42">
        <v>0</v>
      </c>
      <c r="U195" s="42">
        <v>1</v>
      </c>
      <c r="V195" s="42">
        <v>0</v>
      </c>
      <c r="W195" s="59" t="s">
        <v>841</v>
      </c>
      <c r="X195" s="34" t="s">
        <v>839</v>
      </c>
    </row>
    <row r="196" spans="1:24">
      <c r="A196" s="2">
        <v>122</v>
      </c>
      <c r="B196" s="2" t="s">
        <v>845</v>
      </c>
      <c r="C196" s="25" t="s">
        <v>846</v>
      </c>
      <c r="D196" s="34" t="s">
        <v>839</v>
      </c>
      <c r="E196" s="29" t="s">
        <v>518</v>
      </c>
      <c r="F196" s="12" t="s">
        <v>847</v>
      </c>
      <c r="G196" s="2">
        <v>70</v>
      </c>
      <c r="H196" s="17">
        <v>69.685721891100002</v>
      </c>
      <c r="I196" s="37">
        <v>69.69</v>
      </c>
      <c r="J196" s="39">
        <f>(((ABS(I196-G196))/G196))</f>
        <v>4.4285714285714614E-3</v>
      </c>
      <c r="K196" s="39">
        <f>IF(I196&lt;=80,0.07,IF(AND(I196&gt;80,I196&lt;=250),0.06,IF(AND(I196&gt;250,I196&lt;=500),0.04,IF(I196&gt;500,0.03,0))))</f>
        <v>7.0000000000000007E-2</v>
      </c>
      <c r="L196" s="42" t="str">
        <f>IF(ABS(J196)&lt;=K196,"Dentro del rango","Supera el rango")</f>
        <v>Dentro del rango</v>
      </c>
      <c r="M196" s="42">
        <v>0</v>
      </c>
      <c r="N196" s="42">
        <v>0</v>
      </c>
      <c r="O196" s="42">
        <v>0</v>
      </c>
      <c r="P196" s="42">
        <v>0</v>
      </c>
      <c r="Q196" s="42">
        <v>1</v>
      </c>
      <c r="R196" s="42">
        <v>0</v>
      </c>
      <c r="S196" s="42">
        <v>0</v>
      </c>
      <c r="T196" s="42">
        <v>0</v>
      </c>
      <c r="U196" s="42">
        <v>1</v>
      </c>
      <c r="V196" s="42">
        <v>0</v>
      </c>
      <c r="W196" s="59" t="s">
        <v>841</v>
      </c>
      <c r="X196" s="34" t="s">
        <v>839</v>
      </c>
    </row>
    <row r="197" spans="1:24">
      <c r="A197" s="2">
        <v>126</v>
      </c>
      <c r="B197" s="2" t="s">
        <v>848</v>
      </c>
      <c r="C197" s="25" t="s">
        <v>849</v>
      </c>
      <c r="D197" s="34" t="s">
        <v>839</v>
      </c>
      <c r="E197" s="29" t="s">
        <v>518</v>
      </c>
      <c r="F197" s="12" t="s">
        <v>850</v>
      </c>
      <c r="G197" s="2">
        <v>88</v>
      </c>
      <c r="H197" s="17">
        <v>88.246535037399994</v>
      </c>
      <c r="I197" s="37">
        <v>88.25</v>
      </c>
      <c r="J197" s="39">
        <f>(((ABS(I197-G197))/G197))</f>
        <v>2.840909090909091E-3</v>
      </c>
      <c r="K197" s="39">
        <f>IF(I197&lt;=80,0.07,IF(AND(I197&gt;80,I197&lt;=250),0.06,IF(AND(I197&gt;250,I197&lt;=500),0.04,IF(I197&gt;500,0.03,0))))</f>
        <v>0.06</v>
      </c>
      <c r="L197" s="42" t="str">
        <f>IF(ABS(J197)&lt;=K197,"Dentro del rango","Supera el rango")</f>
        <v>Dentro del rango</v>
      </c>
      <c r="M197" s="42">
        <v>0</v>
      </c>
      <c r="N197" s="42">
        <v>0</v>
      </c>
      <c r="O197" s="42">
        <v>0</v>
      </c>
      <c r="P197" s="42">
        <v>0</v>
      </c>
      <c r="Q197" s="42">
        <v>1</v>
      </c>
      <c r="R197" s="42">
        <v>0</v>
      </c>
      <c r="S197" s="42">
        <v>0</v>
      </c>
      <c r="T197" s="42">
        <v>0</v>
      </c>
      <c r="U197" s="42">
        <v>1</v>
      </c>
      <c r="V197" s="42">
        <v>0</v>
      </c>
      <c r="W197" s="59" t="s">
        <v>841</v>
      </c>
      <c r="X197" s="34" t="s">
        <v>839</v>
      </c>
    </row>
    <row r="198" spans="1:24">
      <c r="A198" s="2">
        <v>120</v>
      </c>
      <c r="B198" s="2" t="s">
        <v>851</v>
      </c>
      <c r="C198" s="25" t="s">
        <v>852</v>
      </c>
      <c r="D198" s="34" t="s">
        <v>839</v>
      </c>
      <c r="E198" s="29" t="s">
        <v>518</v>
      </c>
      <c r="F198" s="12" t="s">
        <v>853</v>
      </c>
      <c r="G198" s="2">
        <v>84</v>
      </c>
      <c r="H198" s="17">
        <v>84.178896534700002</v>
      </c>
      <c r="I198" s="37">
        <v>84.18</v>
      </c>
      <c r="J198" s="39">
        <f>(((ABS(I198-G198))/G198))</f>
        <v>2.1428571428572241E-3</v>
      </c>
      <c r="K198" s="39">
        <f>IF(I198&lt;=80,0.07,IF(AND(I198&gt;80,I198&lt;=250),0.06,IF(AND(I198&gt;250,I198&lt;=500),0.04,IF(I198&gt;500,0.03,0))))</f>
        <v>0.06</v>
      </c>
      <c r="L198" s="42" t="str">
        <f>IF(ABS(J198)&lt;=K198,"Dentro del rango","Supera el rango")</f>
        <v>Dentro del rango</v>
      </c>
      <c r="M198" s="42">
        <v>0</v>
      </c>
      <c r="N198" s="42">
        <v>0</v>
      </c>
      <c r="O198" s="42">
        <v>0</v>
      </c>
      <c r="P198" s="42">
        <v>0</v>
      </c>
      <c r="Q198" s="42">
        <v>1</v>
      </c>
      <c r="R198" s="42">
        <v>0</v>
      </c>
      <c r="S198" s="42">
        <v>0</v>
      </c>
      <c r="T198" s="42">
        <v>0</v>
      </c>
      <c r="U198" s="42">
        <v>1</v>
      </c>
      <c r="V198" s="42">
        <v>0</v>
      </c>
      <c r="W198" s="59" t="s">
        <v>841</v>
      </c>
      <c r="X198" s="34" t="s">
        <v>839</v>
      </c>
    </row>
    <row r="199" spans="1:24">
      <c r="A199" s="2">
        <v>116</v>
      </c>
      <c r="B199" s="2" t="s">
        <v>854</v>
      </c>
      <c r="C199" s="25" t="s">
        <v>855</v>
      </c>
      <c r="D199" s="34" t="s">
        <v>839</v>
      </c>
      <c r="E199" s="29" t="s">
        <v>518</v>
      </c>
      <c r="F199" s="12" t="s">
        <v>856</v>
      </c>
      <c r="G199" s="2">
        <v>70</v>
      </c>
      <c r="H199" s="17">
        <v>69.965154907200002</v>
      </c>
      <c r="I199" s="37">
        <v>69.959999999999994</v>
      </c>
      <c r="J199" s="39">
        <f>(((ABS(I199-G199))/G199))</f>
        <v>5.714285714286607E-4</v>
      </c>
      <c r="K199" s="39">
        <f>IF(I199&lt;=80,0.07,IF(AND(I199&gt;80,I199&lt;=250),0.06,IF(AND(I199&gt;250,I199&lt;=500),0.04,IF(I199&gt;500,0.03,0))))</f>
        <v>7.0000000000000007E-2</v>
      </c>
      <c r="L199" s="42" t="str">
        <f>IF(ABS(J199)&lt;=K199,"Dentro del rango","Supera el rango")</f>
        <v>Dentro del rango</v>
      </c>
      <c r="M199" s="42">
        <v>0</v>
      </c>
      <c r="N199" s="42">
        <v>0</v>
      </c>
      <c r="O199" s="42">
        <v>0</v>
      </c>
      <c r="P199" s="42">
        <v>0</v>
      </c>
      <c r="Q199" s="42">
        <v>1</v>
      </c>
      <c r="R199" s="42">
        <v>0</v>
      </c>
      <c r="S199" s="42">
        <v>0</v>
      </c>
      <c r="T199" s="42">
        <v>0</v>
      </c>
      <c r="U199" s="42">
        <v>1</v>
      </c>
      <c r="V199" s="42">
        <v>0</v>
      </c>
      <c r="W199" s="59" t="s">
        <v>841</v>
      </c>
      <c r="X199" s="34" t="s">
        <v>839</v>
      </c>
    </row>
    <row r="200" spans="1:24">
      <c r="A200" s="2">
        <v>118</v>
      </c>
      <c r="B200" s="2" t="s">
        <v>857</v>
      </c>
      <c r="C200" s="25" t="s">
        <v>858</v>
      </c>
      <c r="D200" s="34" t="s">
        <v>839</v>
      </c>
      <c r="E200" s="29" t="s">
        <v>518</v>
      </c>
      <c r="F200" s="12" t="s">
        <v>859</v>
      </c>
      <c r="G200" s="2">
        <v>88</v>
      </c>
      <c r="H200" s="17">
        <v>88.103665961499999</v>
      </c>
      <c r="I200" s="2">
        <v>88.1</v>
      </c>
      <c r="J200" s="16">
        <f>(((ABS(I200-G200))/G200))</f>
        <v>1.1363636363635717E-3</v>
      </c>
      <c r="K200" s="16">
        <f>IF(I200&lt;=80,0.07,IF(AND(I200&gt;80,I200&lt;=250),0.06,IF(AND(I200&gt;250,I200&lt;=500),0.04,IF(I200&gt;500,0.03,0))))</f>
        <v>0.06</v>
      </c>
      <c r="L200" s="2" t="str">
        <f>IF(ABS(J200)&lt;=K200,"Dentro del rango","Supera el rango")</f>
        <v>Dentro del rango</v>
      </c>
      <c r="M200" s="2">
        <v>0</v>
      </c>
      <c r="N200" s="2">
        <v>0</v>
      </c>
      <c r="O200" s="2">
        <v>0</v>
      </c>
      <c r="P200" s="2">
        <v>0</v>
      </c>
      <c r="Q200" s="2">
        <v>1</v>
      </c>
      <c r="R200" s="2">
        <v>0</v>
      </c>
      <c r="S200" s="2">
        <v>0</v>
      </c>
      <c r="T200" s="2">
        <v>0</v>
      </c>
      <c r="U200" s="2">
        <v>1</v>
      </c>
      <c r="V200" s="2">
        <v>0</v>
      </c>
      <c r="W200" s="12" t="s">
        <v>841</v>
      </c>
      <c r="X200" s="34" t="s">
        <v>839</v>
      </c>
    </row>
    <row r="201" spans="1:24">
      <c r="A201" s="2">
        <v>117</v>
      </c>
      <c r="B201" s="2" t="s">
        <v>860</v>
      </c>
      <c r="C201" s="25" t="s">
        <v>861</v>
      </c>
      <c r="D201" s="34" t="s">
        <v>839</v>
      </c>
      <c r="E201" s="29" t="s">
        <v>518</v>
      </c>
      <c r="F201" s="12" t="s">
        <v>862</v>
      </c>
      <c r="G201" s="2">
        <v>77</v>
      </c>
      <c r="H201" s="17">
        <v>76.949404595100006</v>
      </c>
      <c r="I201" s="2">
        <v>76.959999999999994</v>
      </c>
      <c r="J201" s="16">
        <f>(((ABS(I201-G201))/G201))</f>
        <v>5.1948051948060069E-4</v>
      </c>
      <c r="K201" s="16">
        <f>IF(I201&lt;=80,0.07,IF(AND(I201&gt;80,I201&lt;=250),0.06,IF(AND(I201&gt;250,I201&lt;=500),0.04,IF(I201&gt;500,0.03,0))))</f>
        <v>7.0000000000000007E-2</v>
      </c>
      <c r="L201" s="2" t="str">
        <f>IF(ABS(J201)&lt;=K201,"Dentro del rango","Supera el rango")</f>
        <v>Dentro del rango</v>
      </c>
      <c r="M201" s="2">
        <v>0</v>
      </c>
      <c r="N201" s="2">
        <v>0</v>
      </c>
      <c r="O201" s="2">
        <v>0</v>
      </c>
      <c r="P201" s="2">
        <v>0</v>
      </c>
      <c r="Q201" s="2">
        <v>1</v>
      </c>
      <c r="R201" s="2">
        <v>0</v>
      </c>
      <c r="S201" s="2">
        <v>0</v>
      </c>
      <c r="T201" s="2">
        <v>0</v>
      </c>
      <c r="U201" s="2">
        <v>1</v>
      </c>
      <c r="V201" s="2">
        <v>0</v>
      </c>
      <c r="W201" s="12" t="s">
        <v>841</v>
      </c>
      <c r="X201" s="34" t="s">
        <v>839</v>
      </c>
    </row>
    <row r="202" spans="1:24">
      <c r="A202" s="2">
        <v>119</v>
      </c>
      <c r="B202" s="2" t="s">
        <v>863</v>
      </c>
      <c r="C202" s="25" t="s">
        <v>864</v>
      </c>
      <c r="D202" s="34" t="s">
        <v>839</v>
      </c>
      <c r="E202" s="29" t="s">
        <v>518</v>
      </c>
      <c r="F202" s="12" t="s">
        <v>865</v>
      </c>
      <c r="G202" s="2">
        <v>80</v>
      </c>
      <c r="H202" s="17">
        <v>79.746385835400005</v>
      </c>
      <c r="I202" s="2">
        <v>79.75</v>
      </c>
      <c r="J202" s="16">
        <f>(((ABS(I202-G202))/G202))</f>
        <v>3.1250000000000002E-3</v>
      </c>
      <c r="K202" s="16">
        <f>IF(I202&lt;=80,0.07,IF(AND(I202&gt;80,I202&lt;=250),0.06,IF(AND(I202&gt;250,I202&lt;=500),0.04,IF(I202&gt;500,0.03,0))))</f>
        <v>7.0000000000000007E-2</v>
      </c>
      <c r="L202" s="2" t="str">
        <f>IF(ABS(J202)&lt;=K202,"Dentro del rango","Supera el rango")</f>
        <v>Dentro del rango</v>
      </c>
      <c r="M202" s="2">
        <v>0</v>
      </c>
      <c r="N202" s="2">
        <v>0</v>
      </c>
      <c r="O202" s="2">
        <v>0</v>
      </c>
      <c r="P202" s="2">
        <v>0</v>
      </c>
      <c r="Q202" s="2">
        <v>1</v>
      </c>
      <c r="R202" s="2">
        <v>0</v>
      </c>
      <c r="S202" s="2">
        <v>0</v>
      </c>
      <c r="T202" s="2">
        <v>0</v>
      </c>
      <c r="U202" s="2">
        <v>1</v>
      </c>
      <c r="V202" s="2">
        <v>0</v>
      </c>
      <c r="W202" s="12" t="s">
        <v>841</v>
      </c>
      <c r="X202" s="34" t="s">
        <v>839</v>
      </c>
    </row>
    <row r="203" spans="1:24">
      <c r="A203" s="2">
        <v>115</v>
      </c>
      <c r="B203" s="2" t="s">
        <v>866</v>
      </c>
      <c r="C203" s="25" t="s">
        <v>867</v>
      </c>
      <c r="D203" s="34" t="s">
        <v>839</v>
      </c>
      <c r="E203" s="29" t="s">
        <v>518</v>
      </c>
      <c r="F203" s="12" t="s">
        <v>868</v>
      </c>
      <c r="G203" s="2">
        <v>90</v>
      </c>
      <c r="H203" s="17">
        <v>90.434127148499996</v>
      </c>
      <c r="I203" s="2">
        <v>90.43</v>
      </c>
      <c r="J203" s="16">
        <f>(((ABS(I203-G203))/G203))</f>
        <v>4.7777777777778538E-3</v>
      </c>
      <c r="K203" s="16">
        <f>IF(I203&lt;=80,0.07,IF(AND(I203&gt;80,I203&lt;=250),0.06,IF(AND(I203&gt;250,I203&lt;=500),0.04,IF(I203&gt;500,0.03,0))))</f>
        <v>0.06</v>
      </c>
      <c r="L203" s="2" t="str">
        <f>IF(ABS(J203)&lt;=K203,"Dentro del rango","Supera el rango")</f>
        <v>Dentro del rango</v>
      </c>
      <c r="M203" s="2">
        <v>0</v>
      </c>
      <c r="N203" s="2">
        <v>0</v>
      </c>
      <c r="O203" s="2">
        <v>0</v>
      </c>
      <c r="P203" s="2">
        <v>0</v>
      </c>
      <c r="Q203" s="2">
        <v>1</v>
      </c>
      <c r="R203" s="2">
        <v>0</v>
      </c>
      <c r="S203" s="2">
        <v>0</v>
      </c>
      <c r="T203" s="2">
        <v>0</v>
      </c>
      <c r="U203" s="2">
        <v>1</v>
      </c>
      <c r="V203" s="2">
        <v>0</v>
      </c>
      <c r="W203" s="12" t="s">
        <v>841</v>
      </c>
      <c r="X203" s="34" t="s">
        <v>839</v>
      </c>
    </row>
    <row r="204" spans="1:24">
      <c r="A204" s="2">
        <v>114</v>
      </c>
      <c r="B204" s="2" t="s">
        <v>869</v>
      </c>
      <c r="C204" s="25" t="s">
        <v>870</v>
      </c>
      <c r="D204" s="34" t="s">
        <v>839</v>
      </c>
      <c r="E204" s="29" t="s">
        <v>518</v>
      </c>
      <c r="F204" s="12" t="s">
        <v>871</v>
      </c>
      <c r="G204" s="2">
        <v>109</v>
      </c>
      <c r="H204" s="17">
        <v>108.933645719</v>
      </c>
      <c r="I204" s="2">
        <v>108.93</v>
      </c>
      <c r="J204" s="16">
        <f>(((ABS(I204-G204))/G204))</f>
        <v>6.4220183486232273E-4</v>
      </c>
      <c r="K204" s="16">
        <f>IF(I204&lt;=80,0.07,IF(AND(I204&gt;80,I204&lt;=250),0.06,IF(AND(I204&gt;250,I204&lt;=500),0.04,IF(I204&gt;500,0.03,0))))</f>
        <v>0.06</v>
      </c>
      <c r="L204" s="2" t="str">
        <f>IF(ABS(J204)&lt;=K204,"Dentro del rango","Supera el rango")</f>
        <v>Dentro del rango</v>
      </c>
      <c r="M204" s="2">
        <v>0</v>
      </c>
      <c r="N204" s="2">
        <v>0</v>
      </c>
      <c r="O204" s="2">
        <v>0</v>
      </c>
      <c r="P204" s="2">
        <v>0</v>
      </c>
      <c r="Q204" s="2">
        <v>1</v>
      </c>
      <c r="R204" s="2">
        <v>0</v>
      </c>
      <c r="S204" s="2">
        <v>0</v>
      </c>
      <c r="T204" s="2">
        <v>0</v>
      </c>
      <c r="U204" s="2">
        <v>1</v>
      </c>
      <c r="V204" s="2">
        <v>0</v>
      </c>
      <c r="W204" s="12" t="s">
        <v>841</v>
      </c>
      <c r="X204" s="34" t="s">
        <v>839</v>
      </c>
    </row>
    <row r="205" spans="1:24">
      <c r="A205" s="2">
        <v>113</v>
      </c>
      <c r="B205" s="2" t="s">
        <v>872</v>
      </c>
      <c r="C205" s="25" t="s">
        <v>873</v>
      </c>
      <c r="D205" s="34" t="s">
        <v>839</v>
      </c>
      <c r="E205" s="29" t="s">
        <v>518</v>
      </c>
      <c r="F205" s="12" t="s">
        <v>874</v>
      </c>
      <c r="G205" s="2">
        <v>95</v>
      </c>
      <c r="H205" s="17">
        <v>94.840355586800001</v>
      </c>
      <c r="I205" s="2">
        <v>94.84</v>
      </c>
      <c r="J205" s="16">
        <f>(((ABS(I205-G205))/G205))</f>
        <v>1.6842105263157536E-3</v>
      </c>
      <c r="K205" s="16">
        <f>IF(I205&lt;=80,0.07,IF(AND(I205&gt;80,I205&lt;=250),0.06,IF(AND(I205&gt;250,I205&lt;=500),0.04,IF(I205&gt;500,0.03,0))))</f>
        <v>0.06</v>
      </c>
      <c r="L205" s="2" t="str">
        <f>IF(ABS(J205)&lt;=K205,"Dentro del rango","Supera el rango")</f>
        <v>Dentro del rango</v>
      </c>
      <c r="M205" s="2">
        <v>0</v>
      </c>
      <c r="N205" s="2">
        <v>0</v>
      </c>
      <c r="O205" s="2">
        <v>0</v>
      </c>
      <c r="P205" s="2">
        <v>0</v>
      </c>
      <c r="Q205" s="2">
        <v>1</v>
      </c>
      <c r="R205" s="2">
        <v>0</v>
      </c>
      <c r="S205" s="2">
        <v>0</v>
      </c>
      <c r="T205" s="2">
        <v>0</v>
      </c>
      <c r="U205" s="2">
        <v>1</v>
      </c>
      <c r="V205" s="2">
        <v>0</v>
      </c>
      <c r="W205" s="12" t="s">
        <v>841</v>
      </c>
      <c r="X205" s="34" t="s">
        <v>839</v>
      </c>
    </row>
    <row r="206" spans="1:24">
      <c r="A206" s="2">
        <v>112</v>
      </c>
      <c r="B206" s="2" t="s">
        <v>875</v>
      </c>
      <c r="C206" s="25" t="s">
        <v>876</v>
      </c>
      <c r="D206" s="34" t="s">
        <v>839</v>
      </c>
      <c r="E206" s="29" t="s">
        <v>518</v>
      </c>
      <c r="F206" s="12" t="s">
        <v>877</v>
      </c>
      <c r="G206" s="2">
        <v>97</v>
      </c>
      <c r="H206" s="17">
        <v>96.833806157200002</v>
      </c>
      <c r="I206" s="2">
        <v>96.33</v>
      </c>
      <c r="J206" s="16">
        <f>(((ABS(I206-G206))/G206))</f>
        <v>6.9072164948453781E-3</v>
      </c>
      <c r="K206" s="16">
        <f>IF(I206&lt;=80,0.07,IF(AND(I206&gt;80,I206&lt;=250),0.06,IF(AND(I206&gt;250,I206&lt;=500),0.04,IF(I206&gt;500,0.03,0))))</f>
        <v>0.06</v>
      </c>
      <c r="L206" s="2" t="str">
        <f>IF(ABS(J206)&lt;=K206,"Dentro del rango","Supera el rango")</f>
        <v>Dentro del rango</v>
      </c>
      <c r="M206" s="2">
        <v>0</v>
      </c>
      <c r="N206" s="2">
        <v>0</v>
      </c>
      <c r="O206" s="2">
        <v>0</v>
      </c>
      <c r="P206" s="2">
        <v>0</v>
      </c>
      <c r="Q206" s="2">
        <v>1</v>
      </c>
      <c r="R206" s="2">
        <v>0</v>
      </c>
      <c r="S206" s="2">
        <v>0</v>
      </c>
      <c r="T206" s="2">
        <v>0</v>
      </c>
      <c r="U206" s="2">
        <v>1</v>
      </c>
      <c r="V206" s="2">
        <v>0</v>
      </c>
      <c r="W206" s="12" t="s">
        <v>841</v>
      </c>
      <c r="X206" s="34" t="s">
        <v>839</v>
      </c>
    </row>
    <row r="207" spans="1:24">
      <c r="A207" s="2">
        <v>127</v>
      </c>
      <c r="B207" s="2" t="s">
        <v>878</v>
      </c>
      <c r="C207" s="25" t="s">
        <v>879</v>
      </c>
      <c r="D207" s="34" t="s">
        <v>839</v>
      </c>
      <c r="E207" s="29" t="s">
        <v>518</v>
      </c>
      <c r="F207" s="12" t="s">
        <v>880</v>
      </c>
      <c r="G207" s="2">
        <v>106</v>
      </c>
      <c r="H207" s="17">
        <v>105.71242563200001</v>
      </c>
      <c r="I207" s="2">
        <v>105.71</v>
      </c>
      <c r="J207" s="16">
        <f>(((ABS(I207-G207))/G207))</f>
        <v>2.7358490566038326E-3</v>
      </c>
      <c r="K207" s="16">
        <f>IF(I207&lt;=80,0.07,IF(AND(I207&gt;80,I207&lt;=250),0.06,IF(AND(I207&gt;250,I207&lt;=500),0.04,IF(I207&gt;500,0.03,0))))</f>
        <v>0.06</v>
      </c>
      <c r="L207" s="2" t="str">
        <f>IF(ABS(J207)&lt;=K207,"Dentro del rango","Supera el rango")</f>
        <v>Dentro del rango</v>
      </c>
      <c r="M207" s="2">
        <v>0</v>
      </c>
      <c r="N207" s="2">
        <v>0</v>
      </c>
      <c r="O207" s="2">
        <v>0</v>
      </c>
      <c r="P207" s="2">
        <v>0</v>
      </c>
      <c r="Q207" s="2">
        <v>1</v>
      </c>
      <c r="R207" s="2">
        <v>0</v>
      </c>
      <c r="S207" s="2">
        <v>0</v>
      </c>
      <c r="T207" s="2">
        <v>0</v>
      </c>
      <c r="U207" s="2">
        <v>1</v>
      </c>
      <c r="V207" s="2">
        <v>0</v>
      </c>
      <c r="W207" s="12" t="s">
        <v>841</v>
      </c>
      <c r="X207" s="34" t="s">
        <v>839</v>
      </c>
    </row>
    <row r="208" spans="1:24">
      <c r="A208" s="2">
        <v>129</v>
      </c>
      <c r="B208" s="2" t="s">
        <v>881</v>
      </c>
      <c r="C208" s="25" t="s">
        <v>882</v>
      </c>
      <c r="D208" s="34" t="s">
        <v>839</v>
      </c>
      <c r="E208" s="29" t="s">
        <v>518</v>
      </c>
      <c r="F208" s="12" t="s">
        <v>883</v>
      </c>
      <c r="G208" s="2">
        <v>91</v>
      </c>
      <c r="H208" s="17">
        <v>91.3248420834</v>
      </c>
      <c r="I208" s="2">
        <v>91.32</v>
      </c>
      <c r="J208" s="16">
        <f>(((ABS(I208-G208))/G208))</f>
        <v>3.5164835164834415E-3</v>
      </c>
      <c r="K208" s="16">
        <f>IF(I208&lt;=80,0.07,IF(AND(I208&gt;80,I208&lt;=250),0.06,IF(AND(I208&gt;250,I208&lt;=500),0.04,IF(I208&gt;500,0.03,0))))</f>
        <v>0.06</v>
      </c>
      <c r="L208" s="2" t="str">
        <f>IF(ABS(J208)&lt;=K208,"Dentro del rango","Supera el rango")</f>
        <v>Dentro del rango</v>
      </c>
      <c r="M208" s="2">
        <v>0</v>
      </c>
      <c r="N208" s="2">
        <v>0</v>
      </c>
      <c r="O208" s="2">
        <v>0</v>
      </c>
      <c r="P208" s="2">
        <v>0</v>
      </c>
      <c r="Q208" s="2">
        <v>1</v>
      </c>
      <c r="R208" s="2">
        <v>0</v>
      </c>
      <c r="S208" s="2">
        <v>0</v>
      </c>
      <c r="T208" s="2">
        <v>0</v>
      </c>
      <c r="U208" s="2">
        <v>1</v>
      </c>
      <c r="V208" s="2">
        <v>0</v>
      </c>
      <c r="W208" s="12" t="s">
        <v>841</v>
      </c>
      <c r="X208" s="34" t="s">
        <v>839</v>
      </c>
    </row>
    <row r="209" spans="1:24">
      <c r="A209" s="2">
        <v>128</v>
      </c>
      <c r="B209" s="2" t="s">
        <v>884</v>
      </c>
      <c r="C209" s="25" t="s">
        <v>885</v>
      </c>
      <c r="D209" s="34" t="s">
        <v>839</v>
      </c>
      <c r="E209" s="29" t="s">
        <v>518</v>
      </c>
      <c r="F209" s="12" t="s">
        <v>886</v>
      </c>
      <c r="G209" s="2">
        <v>87</v>
      </c>
      <c r="H209" s="17">
        <v>86.749254254999997</v>
      </c>
      <c r="I209" s="2">
        <v>86.75</v>
      </c>
      <c r="J209" s="16">
        <f>(((ABS(I209-G209))/G209))</f>
        <v>2.8735632183908046E-3</v>
      </c>
      <c r="K209" s="16">
        <f>IF(I209&lt;=80,0.07,IF(AND(I209&gt;80,I209&lt;=250),0.06,IF(AND(I209&gt;250,I209&lt;=500),0.04,IF(I209&gt;500,0.03,0))))</f>
        <v>0.06</v>
      </c>
      <c r="L209" s="2" t="str">
        <f>IF(ABS(J209)&lt;=K209,"Dentro del rango","Supera el rango")</f>
        <v>Dentro del rango</v>
      </c>
      <c r="M209" s="2">
        <v>0</v>
      </c>
      <c r="N209" s="2">
        <v>0</v>
      </c>
      <c r="O209" s="2">
        <v>0</v>
      </c>
      <c r="P209" s="2">
        <v>0</v>
      </c>
      <c r="Q209" s="2">
        <v>1</v>
      </c>
      <c r="R209" s="2">
        <v>0</v>
      </c>
      <c r="S209" s="2">
        <v>0</v>
      </c>
      <c r="T209" s="2">
        <v>0</v>
      </c>
      <c r="U209" s="2">
        <v>1</v>
      </c>
      <c r="V209" s="2">
        <v>0</v>
      </c>
      <c r="W209" s="12" t="s">
        <v>841</v>
      </c>
      <c r="X209" s="34" t="s">
        <v>839</v>
      </c>
    </row>
    <row r="210" spans="1:24">
      <c r="A210" s="2">
        <v>121</v>
      </c>
      <c r="B210" s="2" t="s">
        <v>887</v>
      </c>
      <c r="C210" s="25" t="s">
        <v>888</v>
      </c>
      <c r="D210" s="34" t="s">
        <v>839</v>
      </c>
      <c r="E210" s="29" t="s">
        <v>518</v>
      </c>
      <c r="F210" s="12" t="s">
        <v>889</v>
      </c>
      <c r="G210" s="2">
        <v>84</v>
      </c>
      <c r="H210" s="17">
        <v>84.098006851199997</v>
      </c>
      <c r="I210" s="2">
        <v>84.1</v>
      </c>
      <c r="J210" s="16">
        <f>(((ABS(I210-G210))/G210))</f>
        <v>1.1904761904761227E-3</v>
      </c>
      <c r="K210" s="16">
        <f>IF(I210&lt;=80,0.07,IF(AND(I210&gt;80,I210&lt;=250),0.06,IF(AND(I210&gt;250,I210&lt;=500),0.04,IF(I210&gt;500,0.03,0))))</f>
        <v>0.06</v>
      </c>
      <c r="L210" s="2" t="str">
        <f>IF(ABS(J210)&lt;=K210,"Dentro del rango","Supera el rango")</f>
        <v>Dentro del rango</v>
      </c>
      <c r="M210" s="2">
        <v>0</v>
      </c>
      <c r="N210" s="2">
        <v>0</v>
      </c>
      <c r="O210" s="2">
        <v>0</v>
      </c>
      <c r="P210" s="2">
        <v>0</v>
      </c>
      <c r="Q210" s="2">
        <v>1</v>
      </c>
      <c r="R210" s="2">
        <v>0</v>
      </c>
      <c r="S210" s="2">
        <v>0</v>
      </c>
      <c r="T210" s="2">
        <v>0</v>
      </c>
      <c r="U210" s="2">
        <v>1</v>
      </c>
      <c r="V210" s="2">
        <v>0</v>
      </c>
      <c r="W210" s="12" t="s">
        <v>841</v>
      </c>
      <c r="X210" s="34" t="s">
        <v>839</v>
      </c>
    </row>
    <row r="211" spans="1:24">
      <c r="A211" s="2">
        <v>152</v>
      </c>
      <c r="B211" s="2" t="s">
        <v>890</v>
      </c>
      <c r="C211" s="2" t="s">
        <v>891</v>
      </c>
      <c r="D211" s="34" t="s">
        <v>892</v>
      </c>
      <c r="E211" s="2" t="s">
        <v>893</v>
      </c>
      <c r="F211" s="12" t="s">
        <v>894</v>
      </c>
      <c r="G211" s="2">
        <v>85</v>
      </c>
      <c r="H211" s="17">
        <v>84.729795822200003</v>
      </c>
      <c r="I211" s="3">
        <v>84.73</v>
      </c>
      <c r="J211" s="16">
        <f>(((ABS(I211-G211))/G211))</f>
        <v>3.1764705882352472E-3</v>
      </c>
      <c r="K211" s="16">
        <f>IF(I211&lt;=80,0.07,IF(AND(I211&gt;80,I211&lt;=250),0.06,IF(AND(I211&gt;250,I211&lt;=500),0.04,IF(I211&gt;500,0.03,0))))</f>
        <v>0.06</v>
      </c>
      <c r="L211" s="2" t="str">
        <f>IF(ABS(J211)&lt;=K211,"Dentro del rango","Supera el rango")</f>
        <v>Dentro del rango</v>
      </c>
      <c r="M211" s="2">
        <v>1</v>
      </c>
      <c r="N211" s="2">
        <v>1</v>
      </c>
      <c r="O211" s="2">
        <v>1</v>
      </c>
      <c r="P211" s="2">
        <v>1</v>
      </c>
      <c r="Q211" s="2">
        <v>0</v>
      </c>
      <c r="R211" s="2">
        <v>1</v>
      </c>
      <c r="S211" s="2">
        <v>1</v>
      </c>
      <c r="T211" s="2">
        <v>1</v>
      </c>
      <c r="U211" s="2">
        <v>1</v>
      </c>
      <c r="V211" s="2">
        <v>0</v>
      </c>
      <c r="W211" s="3" t="s">
        <v>895</v>
      </c>
      <c r="X211" s="34" t="s">
        <v>892</v>
      </c>
    </row>
    <row r="212" spans="1:24">
      <c r="A212" s="2">
        <v>142</v>
      </c>
      <c r="B212" s="2" t="s">
        <v>896</v>
      </c>
      <c r="C212" s="2" t="s">
        <v>897</v>
      </c>
      <c r="D212" s="34" t="s">
        <v>892</v>
      </c>
      <c r="E212" s="2" t="s">
        <v>893</v>
      </c>
      <c r="F212" s="12" t="s">
        <v>898</v>
      </c>
      <c r="G212" s="2">
        <v>93</v>
      </c>
      <c r="H212" s="17">
        <v>93.153305965900003</v>
      </c>
      <c r="I212" s="3">
        <v>93.15</v>
      </c>
      <c r="J212" s="16">
        <f>(((ABS(I212-G212))/G212))</f>
        <v>1.6129032258065128E-3</v>
      </c>
      <c r="K212" s="16">
        <f>IF(I212&lt;=80,0.07,IF(AND(I212&gt;80,I212&lt;=250),0.06,IF(AND(I212&gt;250,I212&lt;=500),0.04,IF(I212&gt;500,0.03,0))))</f>
        <v>0.06</v>
      </c>
      <c r="L212" s="2" t="str">
        <f>IF(ABS(J212)&lt;=K212,"Dentro del rango","Supera el rango")</f>
        <v>Dentro del rango</v>
      </c>
      <c r="M212" s="2">
        <v>1</v>
      </c>
      <c r="N212" s="2">
        <v>1</v>
      </c>
      <c r="O212" s="2">
        <v>1</v>
      </c>
      <c r="P212" s="2">
        <v>1</v>
      </c>
      <c r="Q212" s="2">
        <v>0</v>
      </c>
      <c r="R212" s="2">
        <v>1</v>
      </c>
      <c r="S212" s="2">
        <v>1</v>
      </c>
      <c r="T212" s="2">
        <v>1</v>
      </c>
      <c r="U212" s="2">
        <v>1</v>
      </c>
      <c r="V212" s="2">
        <v>0</v>
      </c>
      <c r="W212" s="3" t="s">
        <v>895</v>
      </c>
      <c r="X212" s="34" t="s">
        <v>892</v>
      </c>
    </row>
    <row r="213" spans="1:24">
      <c r="A213" s="2">
        <v>144</v>
      </c>
      <c r="B213" s="2" t="s">
        <v>899</v>
      </c>
      <c r="C213" s="2" t="s">
        <v>900</v>
      </c>
      <c r="D213" s="34" t="s">
        <v>892</v>
      </c>
      <c r="E213" s="2" t="s">
        <v>893</v>
      </c>
      <c r="F213" s="12" t="s">
        <v>901</v>
      </c>
      <c r="G213" s="2">
        <v>90</v>
      </c>
      <c r="H213" s="17">
        <v>89.856815592900006</v>
      </c>
      <c r="I213" s="3">
        <v>89.86</v>
      </c>
      <c r="J213" s="16">
        <f>(((ABS(I213-G213))/G213))</f>
        <v>1.555555555555562E-3</v>
      </c>
      <c r="K213" s="16">
        <f>IF(I213&lt;=80,0.07,IF(AND(I213&gt;80,I213&lt;=250),0.06,IF(AND(I213&gt;250,I213&lt;=500),0.04,IF(I213&gt;500,0.03,0))))</f>
        <v>0.06</v>
      </c>
      <c r="L213" s="2" t="str">
        <f>IF(ABS(J213)&lt;=K213,"Dentro del rango","Supera el rango")</f>
        <v>Dentro del rango</v>
      </c>
      <c r="M213" s="2">
        <v>1</v>
      </c>
      <c r="N213" s="2">
        <v>1</v>
      </c>
      <c r="O213" s="2">
        <v>1</v>
      </c>
      <c r="P213" s="2">
        <v>1</v>
      </c>
      <c r="Q213" s="2">
        <v>0</v>
      </c>
      <c r="R213" s="2">
        <v>1</v>
      </c>
      <c r="S213" s="2">
        <v>1</v>
      </c>
      <c r="T213" s="2">
        <v>1</v>
      </c>
      <c r="U213" s="2">
        <v>1</v>
      </c>
      <c r="V213" s="2">
        <v>0</v>
      </c>
      <c r="W213" s="3" t="s">
        <v>895</v>
      </c>
      <c r="X213" s="34" t="s">
        <v>892</v>
      </c>
    </row>
    <row r="214" spans="1:24">
      <c r="A214" s="2">
        <v>145</v>
      </c>
      <c r="B214" s="2" t="s">
        <v>902</v>
      </c>
      <c r="C214" s="2" t="s">
        <v>903</v>
      </c>
      <c r="D214" s="34" t="s">
        <v>892</v>
      </c>
      <c r="E214" s="2" t="s">
        <v>893</v>
      </c>
      <c r="F214" s="12" t="s">
        <v>904</v>
      </c>
      <c r="G214" s="2">
        <v>93</v>
      </c>
      <c r="H214" s="17">
        <v>93.224434558799999</v>
      </c>
      <c r="I214" s="3">
        <v>93.22</v>
      </c>
      <c r="J214" s="16">
        <f>(((ABS(I214-G214))/G214))</f>
        <v>2.3655913978494502E-3</v>
      </c>
      <c r="K214" s="16">
        <f>IF(I214&lt;=80,0.07,IF(AND(I214&gt;80,I214&lt;=250),0.06,IF(AND(I214&gt;250,I214&lt;=500),0.04,IF(I214&gt;500,0.03,0))))</f>
        <v>0.06</v>
      </c>
      <c r="L214" s="2" t="str">
        <f>IF(ABS(J214)&lt;=K214,"Dentro del rango","Supera el rango")</f>
        <v>Dentro del rango</v>
      </c>
      <c r="M214" s="2">
        <v>1</v>
      </c>
      <c r="N214" s="2">
        <v>1</v>
      </c>
      <c r="O214" s="2">
        <v>1</v>
      </c>
      <c r="P214" s="2">
        <v>1</v>
      </c>
      <c r="Q214" s="2">
        <v>0</v>
      </c>
      <c r="R214" s="2">
        <v>1</v>
      </c>
      <c r="S214" s="2">
        <v>1</v>
      </c>
      <c r="T214" s="2">
        <v>1</v>
      </c>
      <c r="U214" s="2">
        <v>1</v>
      </c>
      <c r="V214" s="2">
        <v>0</v>
      </c>
      <c r="W214" s="3" t="s">
        <v>895</v>
      </c>
      <c r="X214" s="34" t="s">
        <v>892</v>
      </c>
    </row>
    <row r="215" spans="1:24">
      <c r="A215" s="2">
        <v>146</v>
      </c>
      <c r="B215" s="2" t="s">
        <v>905</v>
      </c>
      <c r="C215" s="2" t="s">
        <v>906</v>
      </c>
      <c r="D215" s="34" t="s">
        <v>892</v>
      </c>
      <c r="E215" s="2" t="s">
        <v>893</v>
      </c>
      <c r="F215" s="12" t="s">
        <v>907</v>
      </c>
      <c r="G215" s="2">
        <v>74</v>
      </c>
      <c r="H215" s="17">
        <v>74.292111767400002</v>
      </c>
      <c r="I215" s="3">
        <v>74.290000000000006</v>
      </c>
      <c r="J215" s="16">
        <f>(((ABS(I215-G215))/G215))</f>
        <v>3.9189189189190038E-3</v>
      </c>
      <c r="K215" s="16">
        <f>IF(I215&lt;=80,0.07,IF(AND(I215&gt;80,I215&lt;=250),0.06,IF(AND(I215&gt;250,I215&lt;=500),0.04,IF(I215&gt;500,0.03,0))))</f>
        <v>7.0000000000000007E-2</v>
      </c>
      <c r="L215" s="2" t="str">
        <f>IF(ABS(J215)&lt;=K215,"Dentro del rango","Supera el rango")</f>
        <v>Dentro del rango</v>
      </c>
      <c r="M215" s="2">
        <v>1</v>
      </c>
      <c r="N215" s="2">
        <v>1</v>
      </c>
      <c r="O215" s="2">
        <v>1</v>
      </c>
      <c r="P215" s="2">
        <v>1</v>
      </c>
      <c r="Q215" s="2">
        <v>0</v>
      </c>
      <c r="R215" s="2">
        <v>1</v>
      </c>
      <c r="S215" s="2">
        <v>1</v>
      </c>
      <c r="T215" s="2">
        <v>1</v>
      </c>
      <c r="U215" s="2">
        <v>1</v>
      </c>
      <c r="V215" s="2">
        <v>0</v>
      </c>
      <c r="W215" s="3" t="s">
        <v>895</v>
      </c>
      <c r="X215" s="34" t="s">
        <v>892</v>
      </c>
    </row>
    <row r="216" spans="1:24">
      <c r="A216" s="2">
        <v>149</v>
      </c>
      <c r="B216" s="2" t="s">
        <v>908</v>
      </c>
      <c r="C216" s="2" t="s">
        <v>909</v>
      </c>
      <c r="D216" s="34" t="s">
        <v>892</v>
      </c>
      <c r="E216" s="2" t="s">
        <v>893</v>
      </c>
      <c r="F216" s="12" t="s">
        <v>910</v>
      </c>
      <c r="G216" s="2">
        <v>99</v>
      </c>
      <c r="H216" s="17">
        <v>98.495758435499994</v>
      </c>
      <c r="I216" s="3">
        <v>98.5</v>
      </c>
      <c r="J216" s="16">
        <f>(((ABS(I216-G216))/G216))</f>
        <v>5.0505050505050509E-3</v>
      </c>
      <c r="K216" s="16">
        <f>IF(I216&lt;=80,0.07,IF(AND(I216&gt;80,I216&lt;=250),0.06,IF(AND(I216&gt;250,I216&lt;=500),0.04,IF(I216&gt;500,0.03,0))))</f>
        <v>0.06</v>
      </c>
      <c r="L216" s="2" t="str">
        <f>IF(ABS(J216)&lt;=K216,"Dentro del rango","Supera el rango")</f>
        <v>Dentro del rango</v>
      </c>
      <c r="M216" s="2">
        <v>1</v>
      </c>
      <c r="N216" s="2">
        <v>1</v>
      </c>
      <c r="O216" s="2">
        <v>1</v>
      </c>
      <c r="P216" s="2">
        <v>1</v>
      </c>
      <c r="Q216" s="2">
        <v>0</v>
      </c>
      <c r="R216" s="2">
        <v>1</v>
      </c>
      <c r="S216" s="2">
        <v>1</v>
      </c>
      <c r="T216" s="2">
        <v>1</v>
      </c>
      <c r="U216" s="2">
        <v>1</v>
      </c>
      <c r="V216" s="2">
        <v>0</v>
      </c>
      <c r="W216" s="3" t="s">
        <v>895</v>
      </c>
      <c r="X216" s="34" t="s">
        <v>892</v>
      </c>
    </row>
    <row r="217" spans="1:24">
      <c r="A217" s="2">
        <v>150</v>
      </c>
      <c r="B217" s="2" t="s">
        <v>911</v>
      </c>
      <c r="C217" s="2" t="s">
        <v>912</v>
      </c>
      <c r="D217" s="34" t="s">
        <v>892</v>
      </c>
      <c r="E217" s="2" t="s">
        <v>893</v>
      </c>
      <c r="F217" s="12" t="s">
        <v>913</v>
      </c>
      <c r="G217" s="2">
        <v>92</v>
      </c>
      <c r="H217" s="17">
        <v>91.540652254400001</v>
      </c>
      <c r="I217" s="3">
        <v>91.54</v>
      </c>
      <c r="J217" s="16">
        <f>(((ABS(I217-G217))/G217))</f>
        <v>4.9999999999999324E-3</v>
      </c>
      <c r="K217" s="16">
        <f>IF(I217&lt;=80,0.07,IF(AND(I217&gt;80,I217&lt;=250),0.06,IF(AND(I217&gt;250,I217&lt;=500),0.04,IF(I217&gt;500,0.03,0))))</f>
        <v>0.06</v>
      </c>
      <c r="L217" s="2" t="str">
        <f>IF(ABS(J217)&lt;=K217,"Dentro del rango","Supera el rango")</f>
        <v>Dentro del rango</v>
      </c>
      <c r="M217" s="2">
        <v>1</v>
      </c>
      <c r="N217" s="2">
        <v>1</v>
      </c>
      <c r="O217" s="2">
        <v>1</v>
      </c>
      <c r="P217" s="2">
        <v>1</v>
      </c>
      <c r="Q217" s="2">
        <v>0</v>
      </c>
      <c r="R217" s="2">
        <v>1</v>
      </c>
      <c r="S217" s="2">
        <v>1</v>
      </c>
      <c r="T217" s="2">
        <v>1</v>
      </c>
      <c r="U217" s="2">
        <v>1</v>
      </c>
      <c r="V217" s="2">
        <v>0</v>
      </c>
      <c r="W217" s="3" t="s">
        <v>895</v>
      </c>
      <c r="X217" s="34" t="s">
        <v>892</v>
      </c>
    </row>
    <row r="218" spans="1:24">
      <c r="A218" s="2">
        <v>141</v>
      </c>
      <c r="B218" s="2" t="s">
        <v>914</v>
      </c>
      <c r="C218" s="2" t="s">
        <v>915</v>
      </c>
      <c r="D218" s="34" t="s">
        <v>916</v>
      </c>
      <c r="E218" s="2" t="s">
        <v>893</v>
      </c>
      <c r="F218" s="12" t="s">
        <v>917</v>
      </c>
      <c r="G218" s="2">
        <v>168</v>
      </c>
      <c r="H218" s="17">
        <v>168.48641277199999</v>
      </c>
      <c r="I218" s="3">
        <v>168.49</v>
      </c>
      <c r="J218" s="16">
        <f>(((ABS(I218-G218))/G218))</f>
        <v>2.916666666666721E-3</v>
      </c>
      <c r="K218" s="16">
        <f>IF(I218&lt;=80,0.07,IF(AND(I218&gt;80,I218&lt;=250),0.06,IF(AND(I218&gt;250,I218&lt;=500),0.04,IF(I218&gt;500,0.03,0))))</f>
        <v>0.06</v>
      </c>
      <c r="L218" s="2" t="str">
        <f>IF(ABS(J218)&lt;=K218,"Dentro del rango","Supera el rango")</f>
        <v>Dentro del rango</v>
      </c>
      <c r="M218" s="2">
        <v>1</v>
      </c>
      <c r="N218" s="2">
        <v>1</v>
      </c>
      <c r="O218" s="2">
        <v>1</v>
      </c>
      <c r="P218" s="2">
        <v>1</v>
      </c>
      <c r="Q218" s="2">
        <v>0</v>
      </c>
      <c r="R218" s="2">
        <v>1</v>
      </c>
      <c r="S218" s="2">
        <v>0</v>
      </c>
      <c r="T218" s="2">
        <v>1</v>
      </c>
      <c r="U218" s="2">
        <v>1</v>
      </c>
      <c r="V218" s="2">
        <v>0</v>
      </c>
      <c r="W218" s="3" t="s">
        <v>918</v>
      </c>
      <c r="X218" s="34" t="s">
        <v>916</v>
      </c>
    </row>
    <row r="219" spans="1:24">
      <c r="A219" s="2">
        <v>154</v>
      </c>
      <c r="B219" s="2" t="s">
        <v>919</v>
      </c>
      <c r="C219" s="2" t="s">
        <v>920</v>
      </c>
      <c r="D219" s="34" t="s">
        <v>921</v>
      </c>
      <c r="E219" s="2" t="s">
        <v>893</v>
      </c>
      <c r="F219" s="12" t="s">
        <v>922</v>
      </c>
      <c r="G219" s="2">
        <v>127</v>
      </c>
      <c r="H219" s="17">
        <v>126.751360229</v>
      </c>
      <c r="I219" s="3">
        <v>126.75</v>
      </c>
      <c r="J219" s="16">
        <f>(((ABS(I219-G219))/G219))</f>
        <v>1.968503937007874E-3</v>
      </c>
      <c r="K219" s="16">
        <f>IF(I219&lt;=80,0.07,IF(AND(I219&gt;80,I219&lt;=250),0.06,IF(AND(I219&gt;250,I219&lt;=500),0.04,IF(I219&gt;500,0.03,0))))</f>
        <v>0.06</v>
      </c>
      <c r="L219" s="2" t="str">
        <f>IF(ABS(J219)&lt;=K219,"Dentro del rango","Supera el rango")</f>
        <v>Dentro del rango</v>
      </c>
      <c r="M219" s="2">
        <v>1</v>
      </c>
      <c r="N219" s="2">
        <v>1</v>
      </c>
      <c r="O219" s="2">
        <v>1</v>
      </c>
      <c r="P219" s="2">
        <v>1</v>
      </c>
      <c r="Q219" s="2">
        <v>0</v>
      </c>
      <c r="R219" s="2">
        <v>1</v>
      </c>
      <c r="S219" s="2">
        <v>0</v>
      </c>
      <c r="T219" s="2">
        <v>1</v>
      </c>
      <c r="U219" s="2">
        <v>1</v>
      </c>
      <c r="V219" s="2">
        <v>0</v>
      </c>
      <c r="W219" s="3" t="s">
        <v>923</v>
      </c>
      <c r="X219" s="34" t="s">
        <v>921</v>
      </c>
    </row>
    <row r="220" spans="1:24">
      <c r="A220" s="2">
        <v>136</v>
      </c>
      <c r="B220" s="2" t="s">
        <v>924</v>
      </c>
      <c r="C220" s="2" t="s">
        <v>925</v>
      </c>
      <c r="D220" s="34" t="s">
        <v>926</v>
      </c>
      <c r="E220" s="2" t="s">
        <v>893</v>
      </c>
      <c r="F220" s="12" t="s">
        <v>927</v>
      </c>
      <c r="G220" s="2">
        <v>87</v>
      </c>
      <c r="H220" s="17">
        <v>86.890011816300003</v>
      </c>
      <c r="I220" s="3">
        <v>86.89</v>
      </c>
      <c r="J220" s="16">
        <f>(((ABS(I220-G220))/G220))</f>
        <v>1.2643678160919475E-3</v>
      </c>
      <c r="K220" s="16">
        <f>IF(I220&lt;=80,0.07,IF(AND(I220&gt;80,I220&lt;=250),0.06,IF(AND(I220&gt;250,I220&lt;=500),0.04,IF(I220&gt;500,0.03,0))))</f>
        <v>0.06</v>
      </c>
      <c r="L220" s="2" t="str">
        <f>IF(ABS(J220)&lt;=K220,"Dentro del rango","Supera el rango")</f>
        <v>Dentro del rango</v>
      </c>
      <c r="M220" s="2">
        <v>1</v>
      </c>
      <c r="N220" s="2">
        <v>1</v>
      </c>
      <c r="O220" s="2">
        <v>1</v>
      </c>
      <c r="P220" s="2">
        <v>1</v>
      </c>
      <c r="Q220" s="2">
        <v>0</v>
      </c>
      <c r="R220" s="2">
        <v>1</v>
      </c>
      <c r="S220" s="2">
        <v>0</v>
      </c>
      <c r="T220" s="2">
        <v>1</v>
      </c>
      <c r="U220" s="2">
        <v>1</v>
      </c>
      <c r="V220" s="2">
        <v>0</v>
      </c>
      <c r="W220" s="3" t="s">
        <v>928</v>
      </c>
      <c r="X220" s="34" t="s">
        <v>926</v>
      </c>
    </row>
    <row r="221" spans="1:24">
      <c r="A221" s="2">
        <v>153</v>
      </c>
      <c r="B221" s="2" t="s">
        <v>929</v>
      </c>
      <c r="C221" s="2" t="s">
        <v>930</v>
      </c>
      <c r="D221" s="34" t="s">
        <v>931</v>
      </c>
      <c r="E221" s="2" t="s">
        <v>893</v>
      </c>
      <c r="F221" s="12" t="s">
        <v>932</v>
      </c>
      <c r="G221" s="2">
        <v>77</v>
      </c>
      <c r="H221" s="17">
        <v>76.888836537399996</v>
      </c>
      <c r="I221" s="3">
        <v>76.89</v>
      </c>
      <c r="J221" s="16">
        <f>(((ABS(I221-G221))/G221))</f>
        <v>1.4285714285714212E-3</v>
      </c>
      <c r="K221" s="16">
        <f>IF(I221&lt;=80,0.07,IF(AND(I221&gt;80,I221&lt;=250),0.06,IF(AND(I221&gt;250,I221&lt;=500),0.04,IF(I221&gt;500,0.03,0))))</f>
        <v>7.0000000000000007E-2</v>
      </c>
      <c r="L221" s="2" t="str">
        <f>IF(ABS(J221)&lt;=K221,"Dentro del rango","Supera el rango")</f>
        <v>Dentro del rango</v>
      </c>
      <c r="M221" s="2">
        <v>1</v>
      </c>
      <c r="N221" s="2">
        <v>1</v>
      </c>
      <c r="O221" s="2">
        <v>1</v>
      </c>
      <c r="P221" s="2">
        <v>1</v>
      </c>
      <c r="Q221" s="2">
        <v>0</v>
      </c>
      <c r="R221" s="2">
        <v>1</v>
      </c>
      <c r="S221" s="2">
        <v>0</v>
      </c>
      <c r="T221" s="2">
        <v>1</v>
      </c>
      <c r="U221" s="2">
        <v>1</v>
      </c>
      <c r="V221" s="2">
        <v>0</v>
      </c>
      <c r="W221" s="3" t="s">
        <v>933</v>
      </c>
      <c r="X221" s="34" t="s">
        <v>931</v>
      </c>
    </row>
    <row r="222" spans="1:24">
      <c r="A222" s="2">
        <v>147</v>
      </c>
      <c r="B222" s="2" t="s">
        <v>934</v>
      </c>
      <c r="C222" s="2" t="s">
        <v>935</v>
      </c>
      <c r="D222" s="34" t="s">
        <v>936</v>
      </c>
      <c r="E222" s="2" t="s">
        <v>893</v>
      </c>
      <c r="F222" s="12" t="s">
        <v>937</v>
      </c>
      <c r="G222" s="2">
        <v>179</v>
      </c>
      <c r="H222" s="17">
        <v>179.34271531900001</v>
      </c>
      <c r="I222" s="3">
        <v>179.34</v>
      </c>
      <c r="J222" s="16">
        <f>(((ABS(I222-G222))/G222))</f>
        <v>1.8994413407821421E-3</v>
      </c>
      <c r="K222" s="16">
        <f>IF(I222&lt;=80,0.07,IF(AND(I222&gt;80,I222&lt;=250),0.06,IF(AND(I222&gt;250,I222&lt;=500),0.04,IF(I222&gt;500,0.03,0))))</f>
        <v>0.06</v>
      </c>
      <c r="L222" s="2" t="str">
        <f>IF(ABS(J222)&lt;=K222,"Dentro del rango","Supera el rango")</f>
        <v>Dentro del rango</v>
      </c>
      <c r="M222" s="2">
        <v>1</v>
      </c>
      <c r="N222" s="2">
        <v>1</v>
      </c>
      <c r="O222" s="2">
        <v>1</v>
      </c>
      <c r="P222" s="2">
        <v>1</v>
      </c>
      <c r="Q222" s="2">
        <v>0</v>
      </c>
      <c r="R222" s="2">
        <v>1</v>
      </c>
      <c r="S222" s="2">
        <v>0</v>
      </c>
      <c r="T222" s="2">
        <v>1</v>
      </c>
      <c r="U222" s="2">
        <v>1</v>
      </c>
      <c r="V222" s="2">
        <v>0</v>
      </c>
      <c r="W222" s="3" t="s">
        <v>938</v>
      </c>
      <c r="X222" s="34" t="s">
        <v>936</v>
      </c>
    </row>
    <row r="223" spans="1:24">
      <c r="A223" s="2">
        <v>148</v>
      </c>
      <c r="B223" s="2" t="s">
        <v>939</v>
      </c>
      <c r="C223" s="2" t="s">
        <v>940</v>
      </c>
      <c r="D223" s="34" t="s">
        <v>936</v>
      </c>
      <c r="E223" s="2" t="s">
        <v>893</v>
      </c>
      <c r="F223" s="12" t="s">
        <v>941</v>
      </c>
      <c r="G223" s="2">
        <v>177</v>
      </c>
      <c r="H223" s="17">
        <v>176.60500910499999</v>
      </c>
      <c r="I223" s="36">
        <v>176.61</v>
      </c>
      <c r="J223" s="16">
        <f>(((ABS(I223-G223))/G223))</f>
        <v>2.2033898305083973E-3</v>
      </c>
      <c r="K223" s="16">
        <f>IF(I223&lt;=80,0.07,IF(AND(I223&gt;80,I223&lt;=250),0.06,IF(AND(I223&gt;250,I223&lt;=500),0.04,IF(I223&gt;500,0.03,0))))</f>
        <v>0.06</v>
      </c>
      <c r="L223" s="2" t="str">
        <f>IF(ABS(J223)&lt;=K223,"Dentro del rango","Supera el rango")</f>
        <v>Dentro del rango</v>
      </c>
      <c r="M223" s="2">
        <v>1</v>
      </c>
      <c r="N223" s="2">
        <v>1</v>
      </c>
      <c r="O223" s="2">
        <v>1</v>
      </c>
      <c r="P223" s="2">
        <v>1</v>
      </c>
      <c r="Q223" s="2">
        <v>0</v>
      </c>
      <c r="R223" s="2">
        <v>1</v>
      </c>
      <c r="S223" s="2">
        <v>0</v>
      </c>
      <c r="T223" s="2">
        <v>1</v>
      </c>
      <c r="U223" s="2">
        <v>1</v>
      </c>
      <c r="V223" s="2">
        <v>0</v>
      </c>
      <c r="W223" s="3" t="s">
        <v>938</v>
      </c>
      <c r="X223" s="34" t="s">
        <v>936</v>
      </c>
    </row>
    <row r="224" spans="1:24">
      <c r="A224" s="2">
        <v>137</v>
      </c>
      <c r="B224" s="2" t="s">
        <v>942</v>
      </c>
      <c r="C224" s="2" t="s">
        <v>943</v>
      </c>
      <c r="D224" s="34" t="s">
        <v>944</v>
      </c>
      <c r="E224" s="2" t="s">
        <v>893</v>
      </c>
      <c r="F224" s="12" t="s">
        <v>945</v>
      </c>
      <c r="G224" s="2">
        <v>140</v>
      </c>
      <c r="H224" s="17">
        <v>139.84832628800001</v>
      </c>
      <c r="I224" s="36">
        <v>139.85</v>
      </c>
      <c r="J224" s="16">
        <f>(((ABS(I224-G224))/G224))</f>
        <v>1.071428571428612E-3</v>
      </c>
      <c r="K224" s="16">
        <f>IF(I224&lt;=80,0.07,IF(AND(I224&gt;80,I224&lt;=250),0.06,IF(AND(I224&gt;250,I224&lt;=500),0.04,IF(I224&gt;500,0.03,0))))</f>
        <v>0.06</v>
      </c>
      <c r="L224" s="2" t="str">
        <f>IF(ABS(J224)&lt;=K224,"Dentro del rango","Supera el rango")</f>
        <v>Dentro del rango</v>
      </c>
      <c r="M224" s="2">
        <v>1</v>
      </c>
      <c r="N224" s="2">
        <v>1</v>
      </c>
      <c r="O224" s="2">
        <v>1</v>
      </c>
      <c r="P224" s="2">
        <v>1</v>
      </c>
      <c r="Q224" s="2">
        <v>0</v>
      </c>
      <c r="R224" s="2">
        <v>1</v>
      </c>
      <c r="S224" s="2">
        <v>0</v>
      </c>
      <c r="T224" s="2">
        <v>1</v>
      </c>
      <c r="U224" s="2">
        <v>1</v>
      </c>
      <c r="V224" s="2">
        <v>0</v>
      </c>
      <c r="W224" s="36" t="s">
        <v>946</v>
      </c>
      <c r="X224" s="34" t="s">
        <v>944</v>
      </c>
    </row>
    <row r="225" spans="1:24">
      <c r="A225" s="2">
        <v>138</v>
      </c>
      <c r="B225" s="2" t="s">
        <v>947</v>
      </c>
      <c r="C225" s="2" t="s">
        <v>948</v>
      </c>
      <c r="D225" s="34" t="s">
        <v>949</v>
      </c>
      <c r="E225" s="2" t="s">
        <v>893</v>
      </c>
      <c r="F225" s="12" t="s">
        <v>950</v>
      </c>
      <c r="G225" s="2">
        <v>118</v>
      </c>
      <c r="H225" s="17">
        <v>118.30689922000001</v>
      </c>
      <c r="I225" s="36">
        <v>118.31</v>
      </c>
      <c r="J225" s="16">
        <f>(((ABS(I225-G225))/G225))</f>
        <v>2.6271186440678159E-3</v>
      </c>
      <c r="K225" s="16">
        <f>IF(I225&lt;=80,0.07,IF(AND(I225&gt;80,I225&lt;=250),0.06,IF(AND(I225&gt;250,I225&lt;=500),0.04,IF(I225&gt;500,0.03,0))))</f>
        <v>0.06</v>
      </c>
      <c r="L225" s="2" t="str">
        <f>IF(ABS(J225)&lt;=K225,"Dentro del rango","Supera el rango")</f>
        <v>Dentro del rango</v>
      </c>
      <c r="M225" s="2">
        <v>1</v>
      </c>
      <c r="N225" s="2">
        <v>1</v>
      </c>
      <c r="O225" s="2">
        <v>1</v>
      </c>
      <c r="P225" s="2">
        <v>1</v>
      </c>
      <c r="Q225" s="2">
        <v>0</v>
      </c>
      <c r="R225" s="2">
        <v>1</v>
      </c>
      <c r="S225" s="2">
        <v>0</v>
      </c>
      <c r="T225" s="2">
        <v>1</v>
      </c>
      <c r="U225" s="2">
        <v>1</v>
      </c>
      <c r="V225" s="2">
        <v>0</v>
      </c>
      <c r="W225" s="36" t="s">
        <v>951</v>
      </c>
      <c r="X225" s="34" t="s">
        <v>949</v>
      </c>
    </row>
    <row r="226" spans="1:24">
      <c r="A226" s="2">
        <v>139</v>
      </c>
      <c r="B226" s="2" t="s">
        <v>952</v>
      </c>
      <c r="C226" s="2" t="s">
        <v>953</v>
      </c>
      <c r="D226" s="34" t="s">
        <v>949</v>
      </c>
      <c r="E226" s="2" t="s">
        <v>893</v>
      </c>
      <c r="F226" s="12" t="s">
        <v>954</v>
      </c>
      <c r="G226" s="2">
        <v>122</v>
      </c>
      <c r="H226" s="17">
        <v>122.137038797</v>
      </c>
      <c r="I226" s="36">
        <v>122.14</v>
      </c>
      <c r="J226" s="16">
        <f>(((ABS(I226-G226))/G226))</f>
        <v>1.1475409836065619E-3</v>
      </c>
      <c r="K226" s="16">
        <f>IF(I226&lt;=80,0.07,IF(AND(I226&gt;80,I226&lt;=250),0.06,IF(AND(I226&gt;250,I226&lt;=500),0.04,IF(I226&gt;500,0.03,0))))</f>
        <v>0.06</v>
      </c>
      <c r="L226" s="2" t="str">
        <f>IF(ABS(J226)&lt;=K226,"Dentro del rango","Supera el rango")</f>
        <v>Dentro del rango</v>
      </c>
      <c r="M226" s="2">
        <v>1</v>
      </c>
      <c r="N226" s="2">
        <v>1</v>
      </c>
      <c r="O226" s="2">
        <v>1</v>
      </c>
      <c r="P226" s="2">
        <v>1</v>
      </c>
      <c r="Q226" s="2">
        <v>0</v>
      </c>
      <c r="R226" s="2">
        <v>1</v>
      </c>
      <c r="S226" s="2">
        <v>0</v>
      </c>
      <c r="T226" s="2">
        <v>1</v>
      </c>
      <c r="U226" s="2">
        <v>1</v>
      </c>
      <c r="V226" s="2">
        <v>0</v>
      </c>
      <c r="W226" s="36" t="s">
        <v>951</v>
      </c>
      <c r="X226" s="34" t="s">
        <v>949</v>
      </c>
    </row>
    <row r="227" spans="1:24">
      <c r="A227" s="2">
        <v>140</v>
      </c>
      <c r="B227" s="2" t="s">
        <v>955</v>
      </c>
      <c r="C227" s="2" t="s">
        <v>956</v>
      </c>
      <c r="D227" s="34" t="s">
        <v>949</v>
      </c>
      <c r="E227" s="2" t="s">
        <v>893</v>
      </c>
      <c r="F227" s="12" t="s">
        <v>957</v>
      </c>
      <c r="G227" s="2">
        <v>90</v>
      </c>
      <c r="H227" s="17">
        <v>90.367165974100004</v>
      </c>
      <c r="I227" s="36">
        <v>90.37</v>
      </c>
      <c r="J227" s="16">
        <f>(((ABS(I227-G227))/G227))</f>
        <v>4.1111111111111617E-3</v>
      </c>
      <c r="K227" s="16">
        <f>IF(I227&lt;=80,0.07,IF(AND(I227&gt;80,I227&lt;=250),0.06,IF(AND(I227&gt;250,I227&lt;=500),0.04,IF(I227&gt;500,0.03,0))))</f>
        <v>0.06</v>
      </c>
      <c r="L227" s="2" t="str">
        <f>IF(ABS(J227)&lt;=K227,"Dentro del rango","Supera el rango")</f>
        <v>Dentro del rango</v>
      </c>
      <c r="M227" s="2">
        <v>1</v>
      </c>
      <c r="N227" s="2">
        <v>1</v>
      </c>
      <c r="O227" s="2">
        <v>1</v>
      </c>
      <c r="P227" s="2">
        <v>1</v>
      </c>
      <c r="Q227" s="2">
        <v>0</v>
      </c>
      <c r="R227" s="2">
        <v>1</v>
      </c>
      <c r="S227" s="2">
        <v>0</v>
      </c>
      <c r="T227" s="2">
        <v>1</v>
      </c>
      <c r="U227" s="2">
        <v>1</v>
      </c>
      <c r="V227" s="2">
        <v>0</v>
      </c>
      <c r="W227" s="36" t="s">
        <v>951</v>
      </c>
      <c r="X227" s="34" t="s">
        <v>949</v>
      </c>
    </row>
    <row r="228" spans="1:24">
      <c r="A228" s="2">
        <v>133</v>
      </c>
      <c r="B228" s="2" t="s">
        <v>958</v>
      </c>
      <c r="C228" s="2" t="s">
        <v>959</v>
      </c>
      <c r="D228" s="34" t="s">
        <v>960</v>
      </c>
      <c r="E228" s="2" t="s">
        <v>893</v>
      </c>
      <c r="F228" s="12" t="s">
        <v>961</v>
      </c>
      <c r="G228" s="2">
        <v>130</v>
      </c>
      <c r="H228" s="17">
        <v>130.09326730000001</v>
      </c>
      <c r="I228" s="36">
        <v>130.09</v>
      </c>
      <c r="J228" s="16">
        <f>(((ABS(I228-G228))/G228))</f>
        <v>6.923076923077185E-4</v>
      </c>
      <c r="K228" s="16">
        <f>IF(I228&lt;=80,0.07,IF(AND(I228&gt;80,I228&lt;=250),0.06,IF(AND(I228&gt;250,I228&lt;=500),0.04,IF(I228&gt;500,0.03,0))))</f>
        <v>0.06</v>
      </c>
      <c r="L228" s="2" t="str">
        <f>IF(ABS(J228)&lt;=K228,"Dentro del rango","Supera el rango")</f>
        <v>Dentro del rango</v>
      </c>
      <c r="M228" s="2">
        <v>1</v>
      </c>
      <c r="N228" s="2">
        <v>1</v>
      </c>
      <c r="O228" s="2">
        <v>1</v>
      </c>
      <c r="P228" s="2">
        <v>1</v>
      </c>
      <c r="Q228" s="2">
        <v>0</v>
      </c>
      <c r="R228" s="2">
        <v>1</v>
      </c>
      <c r="S228" s="2">
        <v>1</v>
      </c>
      <c r="T228" s="2">
        <v>1</v>
      </c>
      <c r="U228" s="2">
        <v>1</v>
      </c>
      <c r="V228" s="2">
        <v>0</v>
      </c>
      <c r="W228" s="36" t="s">
        <v>962</v>
      </c>
      <c r="X228" s="34" t="s">
        <v>960</v>
      </c>
    </row>
    <row r="229" spans="1:24">
      <c r="A229" s="2">
        <v>134</v>
      </c>
      <c r="B229" s="2" t="s">
        <v>963</v>
      </c>
      <c r="C229" s="2" t="s">
        <v>964</v>
      </c>
      <c r="D229" s="34" t="s">
        <v>960</v>
      </c>
      <c r="E229" s="2" t="s">
        <v>893</v>
      </c>
      <c r="F229" s="12" t="s">
        <v>965</v>
      </c>
      <c r="G229" s="2">
        <v>209</v>
      </c>
      <c r="H229" s="17">
        <v>208.940689617</v>
      </c>
      <c r="I229" s="36">
        <v>208.94</v>
      </c>
      <c r="J229" s="16">
        <f>(((ABS(I229-G229))/G229))</f>
        <v>2.8708133971292956E-4</v>
      </c>
      <c r="K229" s="16">
        <f>IF(I229&lt;=80,0.07,IF(AND(I229&gt;80,I229&lt;=250),0.06,IF(AND(I229&gt;250,I229&lt;=500),0.04,IF(I229&gt;500,0.03,0))))</f>
        <v>0.06</v>
      </c>
      <c r="L229" s="2" t="str">
        <f>IF(ABS(J229)&lt;=K229,"Dentro del rango","Supera el rango")</f>
        <v>Dentro del rango</v>
      </c>
      <c r="M229" s="2">
        <v>1</v>
      </c>
      <c r="N229" s="2">
        <v>1</v>
      </c>
      <c r="O229" s="2">
        <v>1</v>
      </c>
      <c r="P229" s="2">
        <v>1</v>
      </c>
      <c r="Q229" s="2">
        <v>0</v>
      </c>
      <c r="R229" s="2">
        <v>1</v>
      </c>
      <c r="S229" s="2">
        <v>1</v>
      </c>
      <c r="T229" s="2">
        <v>1</v>
      </c>
      <c r="U229" s="2">
        <v>1</v>
      </c>
      <c r="V229" s="2">
        <v>0</v>
      </c>
      <c r="W229" s="36" t="s">
        <v>962</v>
      </c>
      <c r="X229" s="34" t="s">
        <v>960</v>
      </c>
    </row>
    <row r="230" spans="1:24">
      <c r="A230" s="2">
        <v>143</v>
      </c>
      <c r="B230" s="2" t="s">
        <v>966</v>
      </c>
      <c r="C230" s="2" t="s">
        <v>967</v>
      </c>
      <c r="D230" s="34" t="s">
        <v>960</v>
      </c>
      <c r="E230" s="2" t="s">
        <v>893</v>
      </c>
      <c r="F230" s="12" t="s">
        <v>968</v>
      </c>
      <c r="G230" s="2">
        <v>233</v>
      </c>
      <c r="H230" s="17">
        <v>232.68292805799999</v>
      </c>
      <c r="I230" s="36">
        <v>232.68</v>
      </c>
      <c r="J230" s="16">
        <f>(((ABS(I230-G230))/G230))</f>
        <v>1.373390557939885E-3</v>
      </c>
      <c r="K230" s="16">
        <f>IF(I230&lt;=80,0.07,IF(AND(I230&gt;80,I230&lt;=250),0.06,IF(AND(I230&gt;250,I230&lt;=500),0.04,IF(I230&gt;500,0.03,0))))</f>
        <v>0.06</v>
      </c>
      <c r="L230" s="2" t="str">
        <f>IF(ABS(J230)&lt;=K230,"Dentro del rango","Supera el rango")</f>
        <v>Dentro del rango</v>
      </c>
      <c r="M230" s="2">
        <v>1</v>
      </c>
      <c r="N230" s="2">
        <v>1</v>
      </c>
      <c r="O230" s="2">
        <v>1</v>
      </c>
      <c r="P230" s="2">
        <v>1</v>
      </c>
      <c r="Q230" s="2">
        <v>0</v>
      </c>
      <c r="R230" s="2">
        <v>1</v>
      </c>
      <c r="S230" s="2">
        <v>1</v>
      </c>
      <c r="T230" s="2">
        <v>1</v>
      </c>
      <c r="U230" s="2">
        <v>1</v>
      </c>
      <c r="V230" s="2">
        <v>0</v>
      </c>
      <c r="W230" s="36" t="s">
        <v>962</v>
      </c>
      <c r="X230" s="34" t="s">
        <v>960</v>
      </c>
    </row>
    <row r="231" spans="1:24">
      <c r="A231" s="2">
        <v>135</v>
      </c>
      <c r="B231" s="2" t="s">
        <v>969</v>
      </c>
      <c r="C231" s="2" t="s">
        <v>970</v>
      </c>
      <c r="D231" s="34" t="s">
        <v>971</v>
      </c>
      <c r="E231" s="2" t="s">
        <v>893</v>
      </c>
      <c r="F231" s="12" t="s">
        <v>972</v>
      </c>
      <c r="G231" s="2">
        <v>141</v>
      </c>
      <c r="H231" s="17">
        <v>140.73301904900001</v>
      </c>
      <c r="I231" s="36">
        <v>140.72999999999999</v>
      </c>
      <c r="J231" s="16">
        <f>(((ABS(I231-G231))/G231))</f>
        <v>1.9148936170213491E-3</v>
      </c>
      <c r="K231" s="16">
        <f>IF(I231&lt;=80,0.07,IF(AND(I231&gt;80,I231&lt;=250),0.06,IF(AND(I231&gt;250,I231&lt;=500),0.04,IF(I231&gt;500,0.03,0))))</f>
        <v>0.06</v>
      </c>
      <c r="L231" s="2" t="str">
        <f>IF(ABS(J231)&lt;=K231,"Dentro del rango","Supera el rango")</f>
        <v>Dentro del rango</v>
      </c>
      <c r="M231" s="2">
        <v>1</v>
      </c>
      <c r="N231" s="2">
        <v>1</v>
      </c>
      <c r="O231" s="2">
        <v>1</v>
      </c>
      <c r="P231" s="2">
        <v>1</v>
      </c>
      <c r="Q231" s="2">
        <v>0</v>
      </c>
      <c r="R231" s="2">
        <v>1</v>
      </c>
      <c r="S231" s="2">
        <v>0</v>
      </c>
      <c r="T231" s="2">
        <v>1</v>
      </c>
      <c r="U231" s="2">
        <v>1</v>
      </c>
      <c r="V231" s="2">
        <v>0</v>
      </c>
      <c r="W231" s="36" t="s">
        <v>973</v>
      </c>
      <c r="X231" s="34" t="s">
        <v>971</v>
      </c>
    </row>
    <row r="232" spans="1:24">
      <c r="A232" s="2">
        <v>151</v>
      </c>
      <c r="B232" s="2" t="s">
        <v>974</v>
      </c>
      <c r="C232" s="2" t="s">
        <v>975</v>
      </c>
      <c r="D232" s="34" t="s">
        <v>976</v>
      </c>
      <c r="E232" s="2" t="s">
        <v>893</v>
      </c>
      <c r="F232" s="12" t="s">
        <v>977</v>
      </c>
      <c r="G232" s="2">
        <v>306</v>
      </c>
      <c r="H232" s="17">
        <v>306.10455684800002</v>
      </c>
      <c r="I232" s="36">
        <v>306.10000000000002</v>
      </c>
      <c r="J232" s="16">
        <f>(((ABS(I232-G232))/G232))</f>
        <v>3.2679738562098933E-4</v>
      </c>
      <c r="K232" s="16">
        <f>IF(I232&lt;=80,0.07,IF(AND(I232&gt;80,I232&lt;=250),0.06,IF(AND(I232&gt;250,I232&lt;=500),0.04,IF(I232&gt;500,0.03,0))))</f>
        <v>0.04</v>
      </c>
      <c r="L232" s="2" t="str">
        <f>IF(ABS(J232)&lt;=K232,"Dentro del rango","Supera el rango")</f>
        <v>Dentro del rango</v>
      </c>
      <c r="M232" s="2">
        <v>1</v>
      </c>
      <c r="N232" s="2">
        <v>1</v>
      </c>
      <c r="O232" s="2">
        <v>1</v>
      </c>
      <c r="P232" s="2">
        <v>1</v>
      </c>
      <c r="Q232" s="2">
        <v>0</v>
      </c>
      <c r="R232" s="2">
        <v>1</v>
      </c>
      <c r="S232" s="2">
        <v>0</v>
      </c>
      <c r="T232" s="2">
        <v>1</v>
      </c>
      <c r="U232" s="2">
        <v>1</v>
      </c>
      <c r="V232" s="2">
        <v>0</v>
      </c>
      <c r="W232" s="36" t="s">
        <v>978</v>
      </c>
      <c r="X232" s="34" t="s">
        <v>976</v>
      </c>
    </row>
    <row r="233" spans="1:24">
      <c r="A233" s="2">
        <v>67</v>
      </c>
      <c r="B233" s="2" t="s">
        <v>979</v>
      </c>
      <c r="C233" s="2" t="s">
        <v>980</v>
      </c>
      <c r="D233" s="34" t="s">
        <v>981</v>
      </c>
      <c r="E233" s="2" t="s">
        <v>982</v>
      </c>
      <c r="F233" s="12" t="s">
        <v>492</v>
      </c>
      <c r="G233" s="12" t="s">
        <v>492</v>
      </c>
      <c r="H233" s="17">
        <v>50.282784626500003</v>
      </c>
      <c r="I233" s="36">
        <v>50.28</v>
      </c>
      <c r="J233" s="16">
        <f>(((ABS(I233-H233))/H233))</f>
        <v>5.537932158464164E-5</v>
      </c>
      <c r="K233" s="16">
        <f>IF(I233&lt;=80,0.07,IF(AND(I233&gt;80,I233&lt;=250),0.06,IF(AND(I233&gt;250,I233&lt;=500),0.04,IF(I233&gt;500,0.03,0))))</f>
        <v>7.0000000000000007E-2</v>
      </c>
      <c r="L233" s="2" t="str">
        <f>IF(ABS(J233)&lt;=K233,"Dentro del rango","Supera el rango")</f>
        <v>Dentro del rango</v>
      </c>
      <c r="M233" s="2">
        <v>1</v>
      </c>
      <c r="N233" s="2">
        <v>1</v>
      </c>
      <c r="O233" s="2">
        <v>1</v>
      </c>
      <c r="P233" s="2">
        <v>1</v>
      </c>
      <c r="Q233" s="2">
        <v>0</v>
      </c>
      <c r="R233" s="2">
        <v>1</v>
      </c>
      <c r="S233" s="2">
        <v>0</v>
      </c>
      <c r="T233" s="2">
        <v>1</v>
      </c>
      <c r="U233" s="2">
        <v>1</v>
      </c>
      <c r="V233" s="2">
        <v>1</v>
      </c>
      <c r="W233" s="36" t="s">
        <v>983</v>
      </c>
      <c r="X233" s="34" t="s">
        <v>981</v>
      </c>
    </row>
    <row r="234" spans="1:24">
      <c r="A234" s="2">
        <v>72</v>
      </c>
      <c r="B234" s="2" t="s">
        <v>984</v>
      </c>
      <c r="C234" s="2" t="s">
        <v>985</v>
      </c>
      <c r="D234" s="34" t="s">
        <v>986</v>
      </c>
      <c r="E234" s="2" t="s">
        <v>982</v>
      </c>
      <c r="F234" s="12" t="s">
        <v>492</v>
      </c>
      <c r="G234" s="12" t="s">
        <v>492</v>
      </c>
      <c r="H234" s="17">
        <v>102.069435418</v>
      </c>
      <c r="I234" s="36">
        <v>102.07</v>
      </c>
      <c r="J234" s="16">
        <f>(((ABS(I234-H234))/H234))</f>
        <v>5.5313522376550245E-6</v>
      </c>
      <c r="K234" s="16">
        <f>IF(I234&lt;=80,0.07,IF(AND(I234&gt;80,I234&lt;=250),0.06,IF(AND(I234&gt;250,I234&lt;=500),0.04,IF(I234&gt;500,0.03,0))))</f>
        <v>0.06</v>
      </c>
      <c r="L234" s="2" t="str">
        <f>IF(ABS(J234)&lt;=K234,"Dentro del rango","Supera el rango")</f>
        <v>Dentro del rango</v>
      </c>
      <c r="M234" s="2">
        <v>1</v>
      </c>
      <c r="N234" s="2">
        <v>1</v>
      </c>
      <c r="O234" s="2">
        <v>1</v>
      </c>
      <c r="P234" s="2">
        <v>1</v>
      </c>
      <c r="Q234" s="2">
        <v>0</v>
      </c>
      <c r="R234" s="2">
        <v>1</v>
      </c>
      <c r="S234" s="2">
        <v>1</v>
      </c>
      <c r="T234" s="2">
        <v>1</v>
      </c>
      <c r="U234" s="2">
        <v>1</v>
      </c>
      <c r="V234" s="2">
        <v>0</v>
      </c>
      <c r="W234" s="36" t="s">
        <v>987</v>
      </c>
      <c r="X234" s="34" t="s">
        <v>986</v>
      </c>
    </row>
    <row r="235" spans="1:24">
      <c r="A235" s="2">
        <v>73</v>
      </c>
      <c r="B235" s="2" t="s">
        <v>988</v>
      </c>
      <c r="C235" s="2" t="s">
        <v>989</v>
      </c>
      <c r="D235" s="34" t="s">
        <v>986</v>
      </c>
      <c r="E235" s="2" t="s">
        <v>982</v>
      </c>
      <c r="F235" s="12" t="s">
        <v>492</v>
      </c>
      <c r="G235" s="12" t="s">
        <v>492</v>
      </c>
      <c r="H235" s="17">
        <v>100.41733835700001</v>
      </c>
      <c r="I235" s="36">
        <v>100.42</v>
      </c>
      <c r="J235" s="16">
        <f>(((ABS(I235-H235))/H235))</f>
        <v>2.6505811083476306E-5</v>
      </c>
      <c r="K235" s="16">
        <f>IF(I235&lt;=80,0.07,IF(AND(I235&gt;80,I235&lt;=250),0.06,IF(AND(I235&gt;250,I235&lt;=500),0.04,IF(I235&gt;500,0.03,0))))</f>
        <v>0.06</v>
      </c>
      <c r="L235" s="2" t="str">
        <f>IF(ABS(J235)&lt;=K235,"Dentro del rango","Supera el rango")</f>
        <v>Dentro del rango</v>
      </c>
      <c r="M235" s="2">
        <v>1</v>
      </c>
      <c r="N235" s="2">
        <v>1</v>
      </c>
      <c r="O235" s="2">
        <v>1</v>
      </c>
      <c r="P235" s="2">
        <v>1</v>
      </c>
      <c r="Q235" s="2">
        <v>0</v>
      </c>
      <c r="R235" s="2">
        <v>1</v>
      </c>
      <c r="S235" s="2">
        <v>0</v>
      </c>
      <c r="T235" s="2">
        <v>1</v>
      </c>
      <c r="U235" s="2">
        <v>1</v>
      </c>
      <c r="V235" s="2">
        <v>0</v>
      </c>
      <c r="W235" s="36" t="s">
        <v>987</v>
      </c>
      <c r="X235" s="34" t="s">
        <v>986</v>
      </c>
    </row>
    <row r="236" spans="1:24">
      <c r="A236" s="2">
        <v>74</v>
      </c>
      <c r="B236" s="2" t="s">
        <v>990</v>
      </c>
      <c r="C236" s="2" t="s">
        <v>991</v>
      </c>
      <c r="D236" s="34" t="s">
        <v>986</v>
      </c>
      <c r="E236" s="2" t="s">
        <v>982</v>
      </c>
      <c r="F236" s="12" t="s">
        <v>492</v>
      </c>
      <c r="G236" s="12" t="s">
        <v>492</v>
      </c>
      <c r="H236" s="17">
        <v>86.245324402099996</v>
      </c>
      <c r="I236" s="36">
        <v>86.25</v>
      </c>
      <c r="J236" s="16">
        <f>(((ABS(I236-H236))/H236))</f>
        <v>5.4212769589745896E-5</v>
      </c>
      <c r="K236" s="16">
        <f>IF(I236&lt;=80,0.07,IF(AND(I236&gt;80,I236&lt;=250),0.06,IF(AND(I236&gt;250,I236&lt;=500),0.04,IF(I236&gt;500,0.03,0))))</f>
        <v>0.06</v>
      </c>
      <c r="L236" s="2" t="str">
        <f>IF(ABS(J236)&lt;=K236,"Dentro del rango","Supera el rango")</f>
        <v>Dentro del rango</v>
      </c>
      <c r="M236" s="2">
        <v>1</v>
      </c>
      <c r="N236" s="2">
        <v>1</v>
      </c>
      <c r="O236" s="2">
        <v>1</v>
      </c>
      <c r="P236" s="2">
        <v>1</v>
      </c>
      <c r="Q236" s="2">
        <v>0</v>
      </c>
      <c r="R236" s="2">
        <v>1</v>
      </c>
      <c r="S236" s="2">
        <v>1</v>
      </c>
      <c r="T236" s="2">
        <v>1</v>
      </c>
      <c r="U236" s="2">
        <v>1</v>
      </c>
      <c r="V236" s="2">
        <v>0</v>
      </c>
      <c r="W236" s="36" t="s">
        <v>987</v>
      </c>
      <c r="X236" s="34" t="s">
        <v>986</v>
      </c>
    </row>
    <row r="237" spans="1:24">
      <c r="A237" s="2">
        <v>76</v>
      </c>
      <c r="B237" s="2" t="s">
        <v>992</v>
      </c>
      <c r="C237" s="2" t="s">
        <v>993</v>
      </c>
      <c r="D237" s="34" t="s">
        <v>986</v>
      </c>
      <c r="E237" s="2" t="s">
        <v>982</v>
      </c>
      <c r="F237" s="12" t="s">
        <v>492</v>
      </c>
      <c r="G237" s="12" t="s">
        <v>492</v>
      </c>
      <c r="H237" s="17">
        <v>92.889689815099999</v>
      </c>
      <c r="I237" s="36">
        <v>92.89</v>
      </c>
      <c r="J237" s="16">
        <f>(((ABS(I237-H237))/H237))</f>
        <v>3.3392823317552221E-6</v>
      </c>
      <c r="K237" s="16">
        <f>IF(I237&lt;=80,0.07,IF(AND(I237&gt;80,I237&lt;=250),0.06,IF(AND(I237&gt;250,I237&lt;=500),0.04,IF(I237&gt;500,0.03,0))))</f>
        <v>0.06</v>
      </c>
      <c r="L237" s="2" t="str">
        <f>IF(ABS(J237)&lt;=K237,"Dentro del rango","Supera el rango")</f>
        <v>Dentro del rango</v>
      </c>
      <c r="M237" s="2">
        <v>1</v>
      </c>
      <c r="N237" s="2">
        <v>1</v>
      </c>
      <c r="O237" s="2">
        <v>1</v>
      </c>
      <c r="P237" s="2">
        <v>1</v>
      </c>
      <c r="Q237" s="2">
        <v>0</v>
      </c>
      <c r="R237" s="2">
        <v>1</v>
      </c>
      <c r="S237" s="2">
        <v>1</v>
      </c>
      <c r="T237" s="2">
        <v>1</v>
      </c>
      <c r="U237" s="2">
        <v>1</v>
      </c>
      <c r="V237" s="2">
        <v>0</v>
      </c>
      <c r="W237" s="36" t="s">
        <v>987</v>
      </c>
      <c r="X237" s="34" t="s">
        <v>986</v>
      </c>
    </row>
    <row r="238" spans="1:24">
      <c r="A238" s="2">
        <v>77</v>
      </c>
      <c r="B238" s="2" t="s">
        <v>994</v>
      </c>
      <c r="C238" s="2" t="s">
        <v>995</v>
      </c>
      <c r="D238" s="34" t="s">
        <v>986</v>
      </c>
      <c r="E238" s="2" t="s">
        <v>982</v>
      </c>
      <c r="F238" s="12" t="s">
        <v>492</v>
      </c>
      <c r="G238" s="12" t="s">
        <v>492</v>
      </c>
      <c r="H238" s="17">
        <v>75.728023852800007</v>
      </c>
      <c r="I238" s="36">
        <v>75.73</v>
      </c>
      <c r="J238" s="16">
        <f>(((ABS(I238-H238))/H238))</f>
        <v>2.6095322437546891E-5</v>
      </c>
      <c r="K238" s="16">
        <f>IF(I238&lt;=80,0.07,IF(AND(I238&gt;80,I238&lt;=250),0.06,IF(AND(I238&gt;250,I238&lt;=500),0.04,IF(I238&gt;500,0.03,0))))</f>
        <v>7.0000000000000007E-2</v>
      </c>
      <c r="L238" s="2" t="str">
        <f>IF(ABS(J238)&lt;=K238,"Dentro del rango","Supera el rango")</f>
        <v>Dentro del rango</v>
      </c>
      <c r="M238" s="2">
        <v>1</v>
      </c>
      <c r="N238" s="2">
        <v>1</v>
      </c>
      <c r="O238" s="2">
        <v>1</v>
      </c>
      <c r="P238" s="2">
        <v>1</v>
      </c>
      <c r="Q238" s="2">
        <v>0</v>
      </c>
      <c r="R238" s="2">
        <v>1</v>
      </c>
      <c r="S238" s="2">
        <v>1</v>
      </c>
      <c r="T238" s="2">
        <v>1</v>
      </c>
      <c r="U238" s="2">
        <v>1</v>
      </c>
      <c r="V238" s="2">
        <v>0</v>
      </c>
      <c r="W238" s="36" t="s">
        <v>987</v>
      </c>
      <c r="X238" s="34" t="s">
        <v>986</v>
      </c>
    </row>
    <row r="239" spans="1:24">
      <c r="A239" s="2">
        <v>79</v>
      </c>
      <c r="B239" s="2" t="s">
        <v>996</v>
      </c>
      <c r="C239" s="2" t="s">
        <v>997</v>
      </c>
      <c r="D239" s="34" t="s">
        <v>986</v>
      </c>
      <c r="E239" s="2" t="s">
        <v>982</v>
      </c>
      <c r="F239" s="12" t="s">
        <v>492</v>
      </c>
      <c r="G239" s="12" t="s">
        <v>492</v>
      </c>
      <c r="H239" s="17">
        <v>100.696576257</v>
      </c>
      <c r="I239" s="36">
        <v>100.7</v>
      </c>
      <c r="J239" s="16">
        <f>(((ABS(I239-H239))/H239))</f>
        <v>3.4000589963067697E-5</v>
      </c>
      <c r="K239" s="16">
        <f>IF(I239&lt;=80,0.07,IF(AND(I239&gt;80,I239&lt;=250),0.06,IF(AND(I239&gt;250,I239&lt;=500),0.04,IF(I239&gt;500,0.03,0))))</f>
        <v>0.06</v>
      </c>
      <c r="L239" s="2" t="str">
        <f>IF(ABS(J239)&lt;=K239,"Dentro del rango","Supera el rango")</f>
        <v>Dentro del rango</v>
      </c>
      <c r="M239" s="2">
        <v>1</v>
      </c>
      <c r="N239" s="2">
        <v>1</v>
      </c>
      <c r="O239" s="2">
        <v>1</v>
      </c>
      <c r="P239" s="2">
        <v>1</v>
      </c>
      <c r="Q239" s="2">
        <v>0</v>
      </c>
      <c r="R239" s="2">
        <v>1</v>
      </c>
      <c r="S239" s="2">
        <v>1</v>
      </c>
      <c r="T239" s="2">
        <v>1</v>
      </c>
      <c r="U239" s="2">
        <v>1</v>
      </c>
      <c r="V239" s="2">
        <v>0</v>
      </c>
      <c r="W239" s="36" t="s">
        <v>987</v>
      </c>
      <c r="X239" s="34" t="s">
        <v>986</v>
      </c>
    </row>
    <row r="240" spans="1:24">
      <c r="A240" s="2">
        <v>80</v>
      </c>
      <c r="B240" s="2" t="s">
        <v>998</v>
      </c>
      <c r="C240" s="2" t="s">
        <v>999</v>
      </c>
      <c r="D240" s="34" t="s">
        <v>986</v>
      </c>
      <c r="E240" s="2" t="s">
        <v>982</v>
      </c>
      <c r="F240" s="12" t="s">
        <v>492</v>
      </c>
      <c r="G240" s="12" t="s">
        <v>492</v>
      </c>
      <c r="H240" s="17">
        <v>82.362433689599996</v>
      </c>
      <c r="I240" s="36">
        <v>82.36</v>
      </c>
      <c r="J240" s="16">
        <f>(((ABS(I240-H240))/H240))</f>
        <v>2.9548539194075248E-5</v>
      </c>
      <c r="K240" s="16">
        <f>IF(I240&lt;=80,0.07,IF(AND(I240&gt;80,I240&lt;=250),0.06,IF(AND(I240&gt;250,I240&lt;=500),0.04,IF(I240&gt;500,0.03,0))))</f>
        <v>0.06</v>
      </c>
      <c r="L240" s="2" t="str">
        <f>IF(ABS(J240)&lt;=K240,"Dentro del rango","Supera el rango")</f>
        <v>Dentro del rango</v>
      </c>
      <c r="M240" s="2">
        <v>1</v>
      </c>
      <c r="N240" s="2">
        <v>1</v>
      </c>
      <c r="O240" s="2">
        <v>1</v>
      </c>
      <c r="P240" s="2">
        <v>1</v>
      </c>
      <c r="Q240" s="2">
        <v>0</v>
      </c>
      <c r="R240" s="2">
        <v>1</v>
      </c>
      <c r="S240" s="2">
        <v>0</v>
      </c>
      <c r="T240" s="2">
        <v>1</v>
      </c>
      <c r="U240" s="2">
        <v>1</v>
      </c>
      <c r="V240" s="2">
        <v>0</v>
      </c>
      <c r="W240" s="36" t="s">
        <v>987</v>
      </c>
      <c r="X240" s="34" t="s">
        <v>986</v>
      </c>
    </row>
    <row r="241" spans="1:24">
      <c r="A241" s="2">
        <v>87</v>
      </c>
      <c r="B241" s="2" t="s">
        <v>1000</v>
      </c>
      <c r="C241" s="2" t="s">
        <v>1001</v>
      </c>
      <c r="D241" s="34" t="s">
        <v>986</v>
      </c>
      <c r="E241" s="2" t="s">
        <v>982</v>
      </c>
      <c r="F241" s="12" t="s">
        <v>492</v>
      </c>
      <c r="G241" s="12" t="s">
        <v>492</v>
      </c>
      <c r="H241" s="17">
        <v>91.893875445899994</v>
      </c>
      <c r="I241" s="36">
        <v>91.89</v>
      </c>
      <c r="J241" s="16">
        <f>(((ABS(I241-H241))/H241))</f>
        <v>4.21730597516783E-5</v>
      </c>
      <c r="K241" s="16">
        <f>IF(I241&lt;=80,0.07,IF(AND(I241&gt;80,I241&lt;=250),0.06,IF(AND(I241&gt;250,I241&lt;=500),0.04,IF(I241&gt;500,0.03,0))))</f>
        <v>0.06</v>
      </c>
      <c r="L241" s="2" t="str">
        <f>IF(ABS(J241)&lt;=K241,"Dentro del rango","Supera el rango")</f>
        <v>Dentro del rango</v>
      </c>
      <c r="M241" s="2">
        <v>1</v>
      </c>
      <c r="N241" s="2">
        <v>1</v>
      </c>
      <c r="O241" s="2">
        <v>1</v>
      </c>
      <c r="P241" s="2">
        <v>1</v>
      </c>
      <c r="Q241" s="2">
        <v>0</v>
      </c>
      <c r="R241" s="2">
        <v>1</v>
      </c>
      <c r="S241" s="2">
        <v>1</v>
      </c>
      <c r="T241" s="2">
        <v>1</v>
      </c>
      <c r="U241" s="2">
        <v>1</v>
      </c>
      <c r="V241" s="2">
        <v>0</v>
      </c>
      <c r="W241" s="36" t="s">
        <v>987</v>
      </c>
      <c r="X241" s="34" t="s">
        <v>986</v>
      </c>
    </row>
    <row r="242" spans="1:24">
      <c r="A242" s="2">
        <v>88</v>
      </c>
      <c r="B242" s="2" t="s">
        <v>1002</v>
      </c>
      <c r="C242" s="2" t="s">
        <v>1003</v>
      </c>
      <c r="D242" s="34" t="s">
        <v>986</v>
      </c>
      <c r="E242" s="2" t="s">
        <v>982</v>
      </c>
      <c r="F242" s="12" t="s">
        <v>492</v>
      </c>
      <c r="G242" s="12" t="s">
        <v>492</v>
      </c>
      <c r="H242" s="17">
        <v>123.514162532</v>
      </c>
      <c r="I242" s="36">
        <v>123.51</v>
      </c>
      <c r="J242" s="16">
        <f>(((ABS(I242-H242))/H242))</f>
        <v>3.3700847859586466E-5</v>
      </c>
      <c r="K242" s="16">
        <f>IF(I242&lt;=80,0.07,IF(AND(I242&gt;80,I242&lt;=250),0.06,IF(AND(I242&gt;250,I242&lt;=500),0.04,IF(I242&gt;500,0.03,0))))</f>
        <v>0.06</v>
      </c>
      <c r="L242" s="2" t="str">
        <f>IF(ABS(J242)&lt;=K242,"Dentro del rango","Supera el rango")</f>
        <v>Dentro del rango</v>
      </c>
      <c r="M242" s="2">
        <v>1</v>
      </c>
      <c r="N242" s="2">
        <v>1</v>
      </c>
      <c r="O242" s="2">
        <v>1</v>
      </c>
      <c r="P242" s="2">
        <v>1</v>
      </c>
      <c r="Q242" s="2">
        <v>0</v>
      </c>
      <c r="R242" s="2">
        <v>1</v>
      </c>
      <c r="S242" s="2">
        <v>1</v>
      </c>
      <c r="T242" s="2">
        <v>1</v>
      </c>
      <c r="U242" s="2">
        <v>1</v>
      </c>
      <c r="V242" s="2">
        <v>0</v>
      </c>
      <c r="W242" s="36" t="s">
        <v>987</v>
      </c>
      <c r="X242" s="34" t="s">
        <v>986</v>
      </c>
    </row>
    <row r="243" spans="1:24">
      <c r="A243" s="2">
        <v>83</v>
      </c>
      <c r="B243" s="2" t="s">
        <v>1004</v>
      </c>
      <c r="C243" s="2" t="s">
        <v>1005</v>
      </c>
      <c r="D243" s="34" t="s">
        <v>1006</v>
      </c>
      <c r="E243" s="2" t="s">
        <v>982</v>
      </c>
      <c r="F243" s="12" t="s">
        <v>492</v>
      </c>
      <c r="G243" s="12" t="s">
        <v>492</v>
      </c>
      <c r="H243" s="17">
        <v>89.561281729300006</v>
      </c>
      <c r="I243" s="36">
        <v>89.56</v>
      </c>
      <c r="J243" s="16">
        <f>(((ABS(I243-H243))/H243))</f>
        <v>1.4311198715066096E-5</v>
      </c>
      <c r="K243" s="16">
        <f>IF(I243&lt;=80,0.07,IF(AND(I243&gt;80,I243&lt;=250),0.06,IF(AND(I243&gt;250,I243&lt;=500),0.04,IF(I243&gt;500,0.03,0))))</f>
        <v>0.06</v>
      </c>
      <c r="L243" s="2" t="str">
        <f>IF(ABS(J243)&lt;=K243,"Dentro del rango","Supera el rango")</f>
        <v>Dentro del rango</v>
      </c>
      <c r="M243" s="2">
        <v>1</v>
      </c>
      <c r="N243" s="2">
        <v>1</v>
      </c>
      <c r="O243" s="2">
        <v>1</v>
      </c>
      <c r="P243" s="2">
        <v>1</v>
      </c>
      <c r="Q243" s="2">
        <v>0</v>
      </c>
      <c r="R243" s="2">
        <v>1</v>
      </c>
      <c r="S243" s="2">
        <v>0</v>
      </c>
      <c r="T243" s="2">
        <v>0</v>
      </c>
      <c r="U243" s="2">
        <v>0</v>
      </c>
      <c r="V243" s="2">
        <v>0</v>
      </c>
      <c r="W243" s="36" t="s">
        <v>1007</v>
      </c>
      <c r="X243" s="34" t="s">
        <v>1006</v>
      </c>
    </row>
    <row r="244" spans="1:24">
      <c r="A244" s="2">
        <v>84</v>
      </c>
      <c r="B244" s="2" t="s">
        <v>1008</v>
      </c>
      <c r="C244" s="2" t="s">
        <v>1009</v>
      </c>
      <c r="D244" s="34" t="s">
        <v>1010</v>
      </c>
      <c r="E244" s="2" t="s">
        <v>982</v>
      </c>
      <c r="F244" s="12" t="s">
        <v>492</v>
      </c>
      <c r="G244" s="12" t="s">
        <v>492</v>
      </c>
      <c r="H244" s="17">
        <v>107.02645067100001</v>
      </c>
      <c r="I244" s="3">
        <v>107.02</v>
      </c>
      <c r="J244" s="16">
        <f>(((ABS(I244-H244))/H244))</f>
        <v>6.0271745531762911E-5</v>
      </c>
      <c r="K244" s="16">
        <f>IF(I244&lt;=80,0.07,IF(AND(I244&gt;80,I244&lt;=250),0.06,IF(AND(I244&gt;250,I244&lt;=500),0.04,IF(I244&gt;500,0.03,0))))</f>
        <v>0.06</v>
      </c>
      <c r="L244" s="2" t="str">
        <f>IF(ABS(J244)&lt;=K244,"Dentro del rango","Supera el rango")</f>
        <v>Dentro del rango</v>
      </c>
      <c r="M244" s="2">
        <v>1</v>
      </c>
      <c r="N244" s="2">
        <v>1</v>
      </c>
      <c r="O244" s="2">
        <v>1</v>
      </c>
      <c r="P244" s="2">
        <v>1</v>
      </c>
      <c r="Q244" s="2">
        <v>0</v>
      </c>
      <c r="R244" s="2">
        <v>1</v>
      </c>
      <c r="S244" s="2">
        <v>0</v>
      </c>
      <c r="T244" s="2">
        <v>1</v>
      </c>
      <c r="U244" s="2">
        <v>0</v>
      </c>
      <c r="V244" s="2">
        <v>0</v>
      </c>
      <c r="W244" s="3" t="s">
        <v>1011</v>
      </c>
      <c r="X244" s="34" t="s">
        <v>1010</v>
      </c>
    </row>
    <row r="245" spans="1:24">
      <c r="A245" s="2">
        <v>81</v>
      </c>
      <c r="B245" s="2" t="s">
        <v>1012</v>
      </c>
      <c r="C245" s="2" t="s">
        <v>1013</v>
      </c>
      <c r="D245" s="34" t="s">
        <v>1014</v>
      </c>
      <c r="E245" s="2" t="s">
        <v>982</v>
      </c>
      <c r="F245" s="12" t="s">
        <v>492</v>
      </c>
      <c r="G245" s="12" t="s">
        <v>492</v>
      </c>
      <c r="H245" s="17">
        <v>145.53232908199999</v>
      </c>
      <c r="I245" s="3">
        <v>145.53</v>
      </c>
      <c r="J245" s="16">
        <f>(((ABS(I245-H245))/H245))</f>
        <v>1.6003880475768957E-5</v>
      </c>
      <c r="K245" s="16">
        <f>IF(I245&lt;=80,0.07,IF(AND(I245&gt;80,I245&lt;=250),0.06,IF(AND(I245&gt;250,I245&lt;=500),0.04,IF(I245&gt;500,0.03,0))))</f>
        <v>0.06</v>
      </c>
      <c r="L245" s="2" t="str">
        <f>IF(ABS(J245)&lt;=K245,"Dentro del rango","Supera el rango")</f>
        <v>Dentro del rango</v>
      </c>
      <c r="M245" s="2">
        <v>1</v>
      </c>
      <c r="N245" s="2">
        <v>1</v>
      </c>
      <c r="O245" s="2">
        <v>1</v>
      </c>
      <c r="P245" s="2">
        <v>1</v>
      </c>
      <c r="Q245" s="2">
        <v>0</v>
      </c>
      <c r="R245" s="2">
        <v>1</v>
      </c>
      <c r="S245" s="2">
        <v>0</v>
      </c>
      <c r="T245" s="2">
        <v>0</v>
      </c>
      <c r="U245" s="2">
        <v>0</v>
      </c>
      <c r="V245" s="2">
        <v>0</v>
      </c>
      <c r="W245" s="3" t="s">
        <v>1015</v>
      </c>
      <c r="X245" s="34" t="s">
        <v>1014</v>
      </c>
    </row>
    <row r="246" spans="1:24">
      <c r="A246" s="2">
        <v>82</v>
      </c>
      <c r="B246" s="2" t="s">
        <v>1016</v>
      </c>
      <c r="C246" s="2" t="s">
        <v>1017</v>
      </c>
      <c r="D246" s="34" t="s">
        <v>1014</v>
      </c>
      <c r="E246" s="2" t="s">
        <v>982</v>
      </c>
      <c r="F246" s="12" t="s">
        <v>492</v>
      </c>
      <c r="G246" s="12" t="s">
        <v>492</v>
      </c>
      <c r="H246" s="17">
        <v>68.3499757198</v>
      </c>
      <c r="I246" s="3">
        <v>68.349999999999994</v>
      </c>
      <c r="J246" s="16">
        <f>(((ABS(I246-H246))/H246))</f>
        <v>3.5523348382888275E-7</v>
      </c>
      <c r="K246" s="16">
        <f>IF(I246&lt;=80,0.07,IF(AND(I246&gt;80,I246&lt;=250),0.06,IF(AND(I246&gt;250,I246&lt;=500),0.04,IF(I246&gt;500,0.03,0))))</f>
        <v>7.0000000000000007E-2</v>
      </c>
      <c r="L246" s="2" t="str">
        <f>IF(ABS(J246)&lt;=K246,"Dentro del rango","Supera el rango")</f>
        <v>Dentro del rango</v>
      </c>
      <c r="M246" s="2">
        <v>1</v>
      </c>
      <c r="N246" s="2">
        <v>1</v>
      </c>
      <c r="O246" s="2">
        <v>1</v>
      </c>
      <c r="P246" s="2">
        <v>1</v>
      </c>
      <c r="Q246" s="2">
        <v>0</v>
      </c>
      <c r="R246" s="2">
        <v>1</v>
      </c>
      <c r="S246" s="2">
        <v>0</v>
      </c>
      <c r="T246" s="2">
        <v>0</v>
      </c>
      <c r="U246" s="2">
        <v>0</v>
      </c>
      <c r="V246" s="2">
        <v>0</v>
      </c>
      <c r="W246" s="3" t="s">
        <v>1015</v>
      </c>
      <c r="X246" s="34" t="s">
        <v>1014</v>
      </c>
    </row>
    <row r="247" spans="1:24">
      <c r="A247" s="2">
        <v>86</v>
      </c>
      <c r="B247" s="2" t="s">
        <v>1018</v>
      </c>
      <c r="C247" s="2" t="s">
        <v>1019</v>
      </c>
      <c r="D247" s="34" t="s">
        <v>1014</v>
      </c>
      <c r="E247" s="2" t="s">
        <v>982</v>
      </c>
      <c r="F247" s="12" t="s">
        <v>492</v>
      </c>
      <c r="G247" s="12" t="s">
        <v>492</v>
      </c>
      <c r="H247" s="17">
        <v>80.706977643100004</v>
      </c>
      <c r="I247" s="3">
        <v>80.709999999999994</v>
      </c>
      <c r="J247" s="16">
        <f>(((ABS(I247-H247))/H247))</f>
        <v>3.7448520416109042E-5</v>
      </c>
      <c r="K247" s="16">
        <f>IF(I247&lt;=80,0.07,IF(AND(I247&gt;80,I247&lt;=250),0.06,IF(AND(I247&gt;250,I247&lt;=500),0.04,IF(I247&gt;500,0.03,0))))</f>
        <v>0.06</v>
      </c>
      <c r="L247" s="2" t="str">
        <f>IF(ABS(J247)&lt;=K247,"Dentro del rango","Supera el rango")</f>
        <v>Dentro del rango</v>
      </c>
      <c r="M247" s="2">
        <v>1</v>
      </c>
      <c r="N247" s="2">
        <v>1</v>
      </c>
      <c r="O247" s="2">
        <v>1</v>
      </c>
      <c r="P247" s="2">
        <v>1</v>
      </c>
      <c r="Q247" s="2">
        <v>0</v>
      </c>
      <c r="R247" s="2">
        <v>1</v>
      </c>
      <c r="S247" s="2">
        <v>0</v>
      </c>
      <c r="T247" s="2">
        <v>0</v>
      </c>
      <c r="U247" s="2">
        <v>0</v>
      </c>
      <c r="V247" s="2">
        <v>0</v>
      </c>
      <c r="W247" s="3" t="s">
        <v>1015</v>
      </c>
      <c r="X247" s="34" t="s">
        <v>1014</v>
      </c>
    </row>
    <row r="248" spans="1:24">
      <c r="A248" s="2">
        <v>75</v>
      </c>
      <c r="B248" s="2" t="s">
        <v>1020</v>
      </c>
      <c r="C248" s="2" t="s">
        <v>1021</v>
      </c>
      <c r="D248" s="34" t="s">
        <v>1022</v>
      </c>
      <c r="E248" s="2" t="s">
        <v>982</v>
      </c>
      <c r="F248" s="12" t="s">
        <v>492</v>
      </c>
      <c r="G248" s="12" t="s">
        <v>492</v>
      </c>
      <c r="H248" s="17">
        <v>99.121685609300002</v>
      </c>
      <c r="I248" s="3">
        <v>99.12</v>
      </c>
      <c r="J248" s="16">
        <f>(((ABS(I248-H248))/H248))</f>
        <v>1.7005454352757001E-5</v>
      </c>
      <c r="K248" s="16">
        <f>IF(I248&lt;=80,0.07,IF(AND(I248&gt;80,I248&lt;=250),0.06,IF(AND(I248&gt;250,I248&lt;=500),0.04,IF(I248&gt;500,0.03,0))))</f>
        <v>0.06</v>
      </c>
      <c r="L248" s="2" t="str">
        <f>IF(ABS(J248)&lt;=K248,"Dentro del rango","Supera el rango")</f>
        <v>Dentro del rango</v>
      </c>
      <c r="M248" s="2">
        <v>1</v>
      </c>
      <c r="N248" s="2">
        <v>1</v>
      </c>
      <c r="O248" s="2">
        <v>1</v>
      </c>
      <c r="P248" s="2">
        <v>1</v>
      </c>
      <c r="Q248" s="2">
        <v>0</v>
      </c>
      <c r="R248" s="2">
        <v>1</v>
      </c>
      <c r="S248" s="2">
        <v>0</v>
      </c>
      <c r="T248" s="2">
        <v>0</v>
      </c>
      <c r="U248" s="2">
        <v>0</v>
      </c>
      <c r="V248" s="2">
        <v>0</v>
      </c>
      <c r="W248" s="3" t="s">
        <v>1023</v>
      </c>
      <c r="X248" s="34" t="s">
        <v>1022</v>
      </c>
    </row>
    <row r="249" spans="1:24">
      <c r="A249" s="2">
        <v>85</v>
      </c>
      <c r="B249" s="2" t="s">
        <v>1024</v>
      </c>
      <c r="C249" s="2" t="s">
        <v>1025</v>
      </c>
      <c r="D249" s="34" t="s">
        <v>1022</v>
      </c>
      <c r="E249" s="2" t="s">
        <v>982</v>
      </c>
      <c r="F249" s="12" t="s">
        <v>492</v>
      </c>
      <c r="G249" s="12" t="s">
        <v>492</v>
      </c>
      <c r="H249" s="17">
        <v>92.569139466199999</v>
      </c>
      <c r="I249" s="3">
        <v>92.57</v>
      </c>
      <c r="J249" s="16">
        <f>(((ABS(I249-H249))/H249))</f>
        <v>9.2961196890898452E-6</v>
      </c>
      <c r="K249" s="16">
        <f>IF(I249&lt;=80,0.07,IF(AND(I249&gt;80,I249&lt;=250),0.06,IF(AND(I249&gt;250,I249&lt;=500),0.04,IF(I249&gt;500,0.03,0))))</f>
        <v>0.06</v>
      </c>
      <c r="L249" s="2" t="str">
        <f>IF(ABS(J249)&lt;=K249,"Dentro del rango","Supera el rango")</f>
        <v>Dentro del rango</v>
      </c>
      <c r="M249" s="2">
        <v>1</v>
      </c>
      <c r="N249" s="2">
        <v>1</v>
      </c>
      <c r="O249" s="2">
        <v>1</v>
      </c>
      <c r="P249" s="2">
        <v>1</v>
      </c>
      <c r="Q249" s="2">
        <v>0</v>
      </c>
      <c r="R249" s="2">
        <v>1</v>
      </c>
      <c r="S249" s="2">
        <v>0</v>
      </c>
      <c r="T249" s="2">
        <v>0</v>
      </c>
      <c r="U249" s="2">
        <v>0</v>
      </c>
      <c r="V249" s="2">
        <v>0</v>
      </c>
      <c r="W249" s="3" t="s">
        <v>1023</v>
      </c>
      <c r="X249" s="34" t="s">
        <v>1022</v>
      </c>
    </row>
    <row r="250" spans="1:24">
      <c r="A250" s="2">
        <v>70</v>
      </c>
      <c r="B250" s="2" t="s">
        <v>1026</v>
      </c>
      <c r="C250" s="2" t="s">
        <v>1027</v>
      </c>
      <c r="D250" s="34" t="s">
        <v>1028</v>
      </c>
      <c r="E250" s="2" t="s">
        <v>982</v>
      </c>
      <c r="F250" s="12" t="s">
        <v>492</v>
      </c>
      <c r="G250" s="12" t="s">
        <v>492</v>
      </c>
      <c r="H250" s="17">
        <v>79.352013889999995</v>
      </c>
      <c r="I250" s="3">
        <v>79.349999999999994</v>
      </c>
      <c r="J250" s="16">
        <f>(((ABS(I250-H250))/H250))</f>
        <v>2.5379192049143707E-5</v>
      </c>
      <c r="K250" s="16">
        <f>IF(I250&lt;=80,0.07,IF(AND(I250&gt;80,I250&lt;=250),0.06,IF(AND(I250&gt;250,I250&lt;=500),0.04,IF(I250&gt;500,0.03,0))))</f>
        <v>7.0000000000000007E-2</v>
      </c>
      <c r="L250" s="2" t="str">
        <f>IF(ABS(J250)&lt;=K250,"Dentro del rango","Supera el rango")</f>
        <v>Dentro del rango</v>
      </c>
      <c r="M250" s="2">
        <v>1</v>
      </c>
      <c r="N250" s="2">
        <v>1</v>
      </c>
      <c r="O250" s="2">
        <v>1</v>
      </c>
      <c r="P250" s="2">
        <v>1</v>
      </c>
      <c r="Q250" s="2">
        <v>0</v>
      </c>
      <c r="R250" s="2">
        <v>1</v>
      </c>
      <c r="S250" s="2">
        <v>0</v>
      </c>
      <c r="T250" s="2">
        <v>1</v>
      </c>
      <c r="U250" s="2">
        <v>1</v>
      </c>
      <c r="V250" s="2">
        <v>1</v>
      </c>
      <c r="W250" s="3" t="s">
        <v>1029</v>
      </c>
      <c r="X250" s="34" t="s">
        <v>1028</v>
      </c>
    </row>
    <row r="251" spans="1:24">
      <c r="A251" s="2">
        <v>71</v>
      </c>
      <c r="B251" s="2" t="s">
        <v>1030</v>
      </c>
      <c r="C251" s="2" t="s">
        <v>1031</v>
      </c>
      <c r="D251" s="34" t="s">
        <v>1028</v>
      </c>
      <c r="E251" s="2" t="s">
        <v>982</v>
      </c>
      <c r="F251" s="12" t="s">
        <v>492</v>
      </c>
      <c r="G251" s="12" t="s">
        <v>492</v>
      </c>
      <c r="H251" s="17">
        <v>89.332030931199995</v>
      </c>
      <c r="I251" s="3">
        <v>89.33</v>
      </c>
      <c r="J251" s="16">
        <f>(((ABS(I251-H251))/H251))</f>
        <v>2.2734635928749756E-5</v>
      </c>
      <c r="K251" s="16">
        <f>IF(I251&lt;=80,0.07,IF(AND(I251&gt;80,I251&lt;=250),0.06,IF(AND(I251&gt;250,I251&lt;=500),0.04,IF(I251&gt;500,0.03,0))))</f>
        <v>0.06</v>
      </c>
      <c r="L251" s="2" t="str">
        <f>IF(ABS(J251)&lt;=K251,"Dentro del rango","Supera el rango")</f>
        <v>Dentro del rango</v>
      </c>
      <c r="M251" s="2">
        <v>1</v>
      </c>
      <c r="N251" s="2">
        <v>1</v>
      </c>
      <c r="O251" s="2">
        <v>1</v>
      </c>
      <c r="P251" s="2">
        <v>1</v>
      </c>
      <c r="Q251" s="2">
        <v>0</v>
      </c>
      <c r="R251" s="2">
        <v>1</v>
      </c>
      <c r="S251" s="2">
        <v>0</v>
      </c>
      <c r="T251" s="2">
        <v>1</v>
      </c>
      <c r="U251" s="2">
        <v>1</v>
      </c>
      <c r="V251" s="2">
        <v>0</v>
      </c>
      <c r="W251" s="3" t="s">
        <v>1029</v>
      </c>
      <c r="X251" s="34" t="s">
        <v>1028</v>
      </c>
    </row>
    <row r="252" spans="1:24">
      <c r="A252" s="2">
        <v>78</v>
      </c>
      <c r="B252" s="2" t="s">
        <v>1032</v>
      </c>
      <c r="C252" s="2" t="s">
        <v>1033</v>
      </c>
      <c r="D252" s="34" t="s">
        <v>1028</v>
      </c>
      <c r="E252" s="2" t="s">
        <v>982</v>
      </c>
      <c r="F252" s="12" t="s">
        <v>492</v>
      </c>
      <c r="G252" s="12" t="s">
        <v>492</v>
      </c>
      <c r="H252" s="17">
        <v>69.809301104300005</v>
      </c>
      <c r="I252" s="3">
        <v>69.81</v>
      </c>
      <c r="J252" s="16">
        <f>(((ABS(I252-H252))/H252))</f>
        <v>1.0011498309564699E-5</v>
      </c>
      <c r="K252" s="16">
        <f>IF(I252&lt;=80,0.07,IF(AND(I252&gt;80,I252&lt;=250),0.06,IF(AND(I252&gt;250,I252&lt;=500),0.04,IF(I252&gt;500,0.03,0))))</f>
        <v>7.0000000000000007E-2</v>
      </c>
      <c r="L252" s="2" t="str">
        <f>IF(ABS(J252)&lt;=K252,"Dentro del rango","Supera el rango")</f>
        <v>Dentro del rango</v>
      </c>
      <c r="M252" s="2">
        <v>1</v>
      </c>
      <c r="N252" s="2">
        <v>1</v>
      </c>
      <c r="O252" s="2">
        <v>1</v>
      </c>
      <c r="P252" s="2">
        <v>1</v>
      </c>
      <c r="Q252" s="2">
        <v>0</v>
      </c>
      <c r="R252" s="2">
        <v>1</v>
      </c>
      <c r="S252" s="2">
        <v>0</v>
      </c>
      <c r="T252" s="2">
        <v>1</v>
      </c>
      <c r="U252" s="2">
        <v>1</v>
      </c>
      <c r="V252" s="2">
        <v>0</v>
      </c>
      <c r="W252" s="3" t="s">
        <v>1029</v>
      </c>
      <c r="X252" s="34" t="s">
        <v>1028</v>
      </c>
    </row>
    <row r="253" spans="1:24">
      <c r="A253" s="2">
        <v>69</v>
      </c>
      <c r="B253" s="2" t="s">
        <v>1034</v>
      </c>
      <c r="C253" s="2" t="s">
        <v>1035</v>
      </c>
      <c r="D253" s="34" t="s">
        <v>1036</v>
      </c>
      <c r="E253" s="2" t="s">
        <v>982</v>
      </c>
      <c r="F253" s="12" t="s">
        <v>492</v>
      </c>
      <c r="G253" s="12" t="s">
        <v>492</v>
      </c>
      <c r="H253" s="17">
        <v>288.32347874700002</v>
      </c>
      <c r="I253" s="3">
        <v>288.32</v>
      </c>
      <c r="J253" s="16">
        <f>(((ABS(I253-H253))/H253))</f>
        <v>1.2065430866570491E-5</v>
      </c>
      <c r="K253" s="16">
        <f>IF(I253&lt;=80,0.07,IF(AND(I253&gt;80,I253&lt;=250),0.06,IF(AND(I253&gt;250,I253&lt;=500),0.04,IF(I253&gt;500,0.03,0))))</f>
        <v>0.04</v>
      </c>
      <c r="L253" s="2" t="str">
        <f>IF(ABS(J253)&lt;=K253,"Dentro del rango","Supera el rango")</f>
        <v>Dentro del rango</v>
      </c>
      <c r="M253" s="2">
        <v>1</v>
      </c>
      <c r="N253" s="2">
        <v>1</v>
      </c>
      <c r="O253" s="2">
        <v>1</v>
      </c>
      <c r="P253" s="2">
        <v>1</v>
      </c>
      <c r="Q253" s="2">
        <v>0</v>
      </c>
      <c r="R253" s="2">
        <v>1</v>
      </c>
      <c r="S253" s="2">
        <v>0</v>
      </c>
      <c r="T253" s="2">
        <v>0</v>
      </c>
      <c r="U253" s="2">
        <v>0</v>
      </c>
      <c r="V253" s="2">
        <v>0</v>
      </c>
      <c r="W253" s="3" t="s">
        <v>1037</v>
      </c>
      <c r="X253" s="34" t="s">
        <v>1036</v>
      </c>
    </row>
    <row r="254" spans="1:24">
      <c r="A254" s="2">
        <v>68</v>
      </c>
      <c r="B254" s="2" t="s">
        <v>1038</v>
      </c>
      <c r="C254" s="2" t="s">
        <v>1039</v>
      </c>
      <c r="D254" s="34" t="s">
        <v>1040</v>
      </c>
      <c r="E254" s="2" t="s">
        <v>982</v>
      </c>
      <c r="F254" s="12" t="s">
        <v>492</v>
      </c>
      <c r="G254" s="12" t="s">
        <v>492</v>
      </c>
      <c r="H254" s="17">
        <v>120.775926721</v>
      </c>
      <c r="I254" s="3">
        <v>120.78</v>
      </c>
      <c r="J254" s="16">
        <f>(((ABS(I254-H254))/H254))</f>
        <v>3.3725917991968411E-5</v>
      </c>
      <c r="K254" s="16">
        <f>IF(I254&lt;=80,0.07,IF(AND(I254&gt;80,I254&lt;=250),0.06,IF(AND(I254&gt;250,I254&lt;=500),0.04,IF(I254&gt;500,0.03,0))))</f>
        <v>0.06</v>
      </c>
      <c r="L254" s="2" t="str">
        <f>IF(ABS(J254)&lt;=K254,"Dentro del rango","Supera el rango")</f>
        <v>Dentro del rango</v>
      </c>
      <c r="M254" s="2">
        <v>1</v>
      </c>
      <c r="N254" s="2">
        <v>1</v>
      </c>
      <c r="O254" s="2">
        <v>1</v>
      </c>
      <c r="P254" s="2">
        <v>1</v>
      </c>
      <c r="Q254" s="2">
        <v>0</v>
      </c>
      <c r="R254" s="2">
        <v>1</v>
      </c>
      <c r="S254" s="2">
        <v>0</v>
      </c>
      <c r="T254" s="2">
        <v>0</v>
      </c>
      <c r="U254" s="2">
        <v>0</v>
      </c>
      <c r="V254" s="2">
        <v>0</v>
      </c>
      <c r="W254" s="3" t="s">
        <v>1041</v>
      </c>
      <c r="X254" s="34" t="s">
        <v>1040</v>
      </c>
    </row>
    <row r="255" spans="1:24">
      <c r="A255" s="2">
        <v>298</v>
      </c>
      <c r="B255" s="2" t="s">
        <v>1042</v>
      </c>
      <c r="C255" s="2" t="s">
        <v>1043</v>
      </c>
      <c r="D255" s="34" t="s">
        <v>1044</v>
      </c>
      <c r="E255" s="2" t="s">
        <v>1045</v>
      </c>
      <c r="F255" s="12" t="s">
        <v>1046</v>
      </c>
      <c r="G255" s="2">
        <v>59</v>
      </c>
      <c r="H255" s="17">
        <v>59.161947244399997</v>
      </c>
      <c r="I255" s="19">
        <v>59.16</v>
      </c>
      <c r="J255" s="16">
        <f>(((ABS(I255-G255))/G255))</f>
        <v>2.7118644067796031E-3</v>
      </c>
      <c r="K255" s="16">
        <f>IF(I255&lt;=80,0.07,IF(AND(I255&gt;80,I255&lt;=250),0.06,IF(AND(I255&gt;250,I255&lt;=500),0.04,IF(I255&gt;500,0.03,0))))</f>
        <v>7.0000000000000007E-2</v>
      </c>
      <c r="L255" s="2" t="str">
        <f>IF(ABS(J255)&lt;=K255,"Dentro del rango","Supera el rango")</f>
        <v>Dentro del rango</v>
      </c>
      <c r="M255" s="32">
        <v>1</v>
      </c>
      <c r="N255" s="32">
        <v>0</v>
      </c>
      <c r="O255" s="32">
        <v>1</v>
      </c>
      <c r="P255" s="32">
        <v>1</v>
      </c>
      <c r="Q255" s="32">
        <v>0</v>
      </c>
      <c r="R255" s="32">
        <v>1</v>
      </c>
      <c r="S255" s="32">
        <v>1</v>
      </c>
      <c r="T255" s="32">
        <v>1</v>
      </c>
      <c r="U255" s="32">
        <v>1</v>
      </c>
      <c r="V255" s="32">
        <v>0</v>
      </c>
      <c r="W255" s="46" t="s">
        <v>1047</v>
      </c>
      <c r="X255" s="34" t="s">
        <v>1044</v>
      </c>
    </row>
    <row r="256" spans="1:24">
      <c r="A256" s="2">
        <v>290</v>
      </c>
      <c r="B256" s="2" t="s">
        <v>1048</v>
      </c>
      <c r="C256" s="2" t="s">
        <v>1049</v>
      </c>
      <c r="D256" s="34" t="s">
        <v>1044</v>
      </c>
      <c r="E256" s="2" t="s">
        <v>1045</v>
      </c>
      <c r="F256" s="12" t="s">
        <v>1050</v>
      </c>
      <c r="G256" s="2">
        <v>100</v>
      </c>
      <c r="H256" s="17">
        <v>100.369448277</v>
      </c>
      <c r="I256" s="19">
        <v>100.37</v>
      </c>
      <c r="J256" s="16">
        <f>(((ABS(I256-G256))/G256))</f>
        <v>3.7000000000000453E-3</v>
      </c>
      <c r="K256" s="16">
        <f>IF(I256&lt;=80,0.07,IF(AND(I256&gt;80,I256&lt;=250),0.06,IF(AND(I256&gt;250,I256&lt;=500),0.04,IF(I256&gt;500,0.03,0))))</f>
        <v>0.06</v>
      </c>
      <c r="L256" s="2" t="str">
        <f>IF(ABS(J256)&lt;=K256,"Dentro del rango","Supera el rango")</f>
        <v>Dentro del rango</v>
      </c>
      <c r="M256" s="32">
        <v>1</v>
      </c>
      <c r="N256" s="32">
        <v>0</v>
      </c>
      <c r="O256" s="32">
        <v>1</v>
      </c>
      <c r="P256" s="32">
        <v>1</v>
      </c>
      <c r="Q256" s="32">
        <v>0</v>
      </c>
      <c r="R256" s="32">
        <v>1</v>
      </c>
      <c r="S256" s="32">
        <v>1</v>
      </c>
      <c r="T256" s="32">
        <v>1</v>
      </c>
      <c r="U256" s="32">
        <v>1</v>
      </c>
      <c r="V256" s="32">
        <v>0</v>
      </c>
      <c r="W256" s="46" t="s">
        <v>1051</v>
      </c>
      <c r="X256" s="34" t="s">
        <v>1044</v>
      </c>
    </row>
    <row r="257" spans="1:24">
      <c r="A257" s="2">
        <v>291</v>
      </c>
      <c r="B257" s="2" t="s">
        <v>1052</v>
      </c>
      <c r="C257" s="2" t="s">
        <v>1053</v>
      </c>
      <c r="D257" s="34" t="s">
        <v>1044</v>
      </c>
      <c r="E257" s="2" t="s">
        <v>1045</v>
      </c>
      <c r="F257" s="12" t="s">
        <v>1054</v>
      </c>
      <c r="G257" s="2">
        <v>100</v>
      </c>
      <c r="H257" s="17">
        <v>100.13686057699999</v>
      </c>
      <c r="I257" s="19">
        <v>100.14</v>
      </c>
      <c r="J257" s="16">
        <f>(((ABS(I257-G257))/G257))</f>
        <v>1.4000000000000056E-3</v>
      </c>
      <c r="K257" s="16">
        <f>IF(I257&lt;=80,0.07,IF(AND(I257&gt;80,I257&lt;=250),0.06,IF(AND(I257&gt;250,I257&lt;=500),0.04,IF(I257&gt;500,0.03,0))))</f>
        <v>0.06</v>
      </c>
      <c r="L257" s="2" t="str">
        <f>IF(ABS(J257)&lt;=K257,"Dentro del rango","Supera el rango")</f>
        <v>Dentro del rango</v>
      </c>
      <c r="M257" s="32">
        <v>1</v>
      </c>
      <c r="N257" s="32">
        <v>0</v>
      </c>
      <c r="O257" s="32">
        <v>1</v>
      </c>
      <c r="P257" s="32">
        <v>1</v>
      </c>
      <c r="Q257" s="32">
        <v>0</v>
      </c>
      <c r="R257" s="32">
        <v>1</v>
      </c>
      <c r="S257" s="32">
        <v>1</v>
      </c>
      <c r="T257" s="32">
        <v>1</v>
      </c>
      <c r="U257" s="32">
        <v>1</v>
      </c>
      <c r="V257" s="32">
        <v>0</v>
      </c>
      <c r="W257" s="46" t="s">
        <v>1055</v>
      </c>
      <c r="X257" s="34" t="s">
        <v>1044</v>
      </c>
    </row>
    <row r="258" spans="1:24">
      <c r="A258" s="2">
        <v>292</v>
      </c>
      <c r="B258" s="2" t="s">
        <v>1056</v>
      </c>
      <c r="C258" s="2" t="s">
        <v>1057</v>
      </c>
      <c r="D258" s="34" t="s">
        <v>1044</v>
      </c>
      <c r="E258" s="2" t="s">
        <v>1045</v>
      </c>
      <c r="F258" s="12" t="s">
        <v>1058</v>
      </c>
      <c r="G258" s="2">
        <v>72</v>
      </c>
      <c r="H258" s="17">
        <v>71.510668412599998</v>
      </c>
      <c r="I258" s="19">
        <v>71.510000000000005</v>
      </c>
      <c r="J258" s="16">
        <f>(((ABS(I258-G258))/G258))</f>
        <v>6.8055555555554849E-3</v>
      </c>
      <c r="K258" s="16">
        <f>IF(I258&lt;=80,0.07,IF(AND(I258&gt;80,I258&lt;=250),0.06,IF(AND(I258&gt;250,I258&lt;=500),0.04,IF(I258&gt;500,0.03,0))))</f>
        <v>7.0000000000000007E-2</v>
      </c>
      <c r="L258" s="2" t="str">
        <f>IF(ABS(J258)&lt;=K258,"Dentro del rango","Supera el rango")</f>
        <v>Dentro del rango</v>
      </c>
      <c r="M258" s="32">
        <v>1</v>
      </c>
      <c r="N258" s="32">
        <v>0</v>
      </c>
      <c r="O258" s="32">
        <v>1</v>
      </c>
      <c r="P258" s="32">
        <v>1</v>
      </c>
      <c r="Q258" s="32">
        <v>0</v>
      </c>
      <c r="R258" s="32">
        <v>1</v>
      </c>
      <c r="S258" s="32">
        <v>1</v>
      </c>
      <c r="T258" s="32">
        <v>1</v>
      </c>
      <c r="U258" s="32">
        <v>1</v>
      </c>
      <c r="V258" s="32">
        <v>0</v>
      </c>
      <c r="W258" s="46" t="s">
        <v>1059</v>
      </c>
      <c r="X258" s="34" t="s">
        <v>1044</v>
      </c>
    </row>
    <row r="259" spans="1:24">
      <c r="A259" s="2">
        <v>293</v>
      </c>
      <c r="B259" s="2" t="s">
        <v>1060</v>
      </c>
      <c r="C259" s="2" t="s">
        <v>1061</v>
      </c>
      <c r="D259" s="34" t="s">
        <v>1044</v>
      </c>
      <c r="E259" s="2" t="s">
        <v>1045</v>
      </c>
      <c r="F259" s="12" t="s">
        <v>1062</v>
      </c>
      <c r="G259" s="2">
        <v>110</v>
      </c>
      <c r="H259" s="17">
        <v>109.857057987</v>
      </c>
      <c r="I259" s="19">
        <v>109.86</v>
      </c>
      <c r="J259" s="16">
        <f>(((ABS(I259-G259))/G259))</f>
        <v>1.2727272727272778E-3</v>
      </c>
      <c r="K259" s="16">
        <f>IF(I259&lt;=80,0.07,IF(AND(I259&gt;80,I259&lt;=250),0.06,IF(AND(I259&gt;250,I259&lt;=500),0.04,IF(I259&gt;500,0.03,0))))</f>
        <v>0.06</v>
      </c>
      <c r="L259" s="2" t="str">
        <f>IF(ABS(J259)&lt;=K259,"Dentro del rango","Supera el rango")</f>
        <v>Dentro del rango</v>
      </c>
      <c r="M259" s="32">
        <v>1</v>
      </c>
      <c r="N259" s="32">
        <v>0</v>
      </c>
      <c r="O259" s="32">
        <v>1</v>
      </c>
      <c r="P259" s="32">
        <v>1</v>
      </c>
      <c r="Q259" s="32">
        <v>0</v>
      </c>
      <c r="R259" s="32">
        <v>1</v>
      </c>
      <c r="S259" s="32">
        <v>1</v>
      </c>
      <c r="T259" s="32">
        <v>1</v>
      </c>
      <c r="U259" s="32">
        <v>1</v>
      </c>
      <c r="V259" s="32">
        <v>0</v>
      </c>
      <c r="W259" s="46" t="s">
        <v>1063</v>
      </c>
      <c r="X259" s="34" t="s">
        <v>1044</v>
      </c>
    </row>
    <row r="260" spans="1:24">
      <c r="A260" s="2">
        <v>294</v>
      </c>
      <c r="B260" s="2" t="s">
        <v>1064</v>
      </c>
      <c r="C260" s="2" t="s">
        <v>1065</v>
      </c>
      <c r="D260" s="34" t="s">
        <v>1044</v>
      </c>
      <c r="E260" s="2" t="s">
        <v>1045</v>
      </c>
      <c r="F260" s="12" t="s">
        <v>1066</v>
      </c>
      <c r="G260" s="2">
        <v>92</v>
      </c>
      <c r="H260" s="17">
        <v>91.948595573199995</v>
      </c>
      <c r="I260" s="19">
        <v>91.95</v>
      </c>
      <c r="J260" s="16">
        <f>(((ABS(I260-G260))/G260))</f>
        <v>5.4347826086953432E-4</v>
      </c>
      <c r="K260" s="16">
        <f>IF(I260&lt;=80,0.07,IF(AND(I260&gt;80,I260&lt;=250),0.06,IF(AND(I260&gt;250,I260&lt;=500),0.04,IF(I260&gt;500,0.03,0))))</f>
        <v>0.06</v>
      </c>
      <c r="L260" s="2" t="str">
        <f>IF(ABS(J260)&lt;=K260,"Dentro del rango","Supera el rango")</f>
        <v>Dentro del rango</v>
      </c>
      <c r="M260" s="32">
        <v>1</v>
      </c>
      <c r="N260" s="32">
        <v>0</v>
      </c>
      <c r="O260" s="32">
        <v>1</v>
      </c>
      <c r="P260" s="32">
        <v>1</v>
      </c>
      <c r="Q260" s="32">
        <v>0</v>
      </c>
      <c r="R260" s="32">
        <v>1</v>
      </c>
      <c r="S260" s="32">
        <v>1</v>
      </c>
      <c r="T260" s="32">
        <v>1</v>
      </c>
      <c r="U260" s="32">
        <v>1</v>
      </c>
      <c r="V260" s="32">
        <v>0</v>
      </c>
      <c r="W260" s="46" t="s">
        <v>1067</v>
      </c>
      <c r="X260" s="34" t="s">
        <v>1044</v>
      </c>
    </row>
    <row r="261" spans="1:24">
      <c r="A261" s="2">
        <v>295</v>
      </c>
      <c r="B261" s="2" t="s">
        <v>1068</v>
      </c>
      <c r="C261" s="2" t="s">
        <v>1069</v>
      </c>
      <c r="D261" s="34" t="s">
        <v>1044</v>
      </c>
      <c r="E261" s="2" t="s">
        <v>1045</v>
      </c>
      <c r="F261" s="12" t="s">
        <v>1070</v>
      </c>
      <c r="G261" s="2">
        <v>96</v>
      </c>
      <c r="H261" s="17">
        <v>96.089407276700001</v>
      </c>
      <c r="I261" s="19">
        <v>96.09</v>
      </c>
      <c r="J261" s="16">
        <f>(((ABS(I261-G261))/G261))</f>
        <v>9.3750000000003553E-4</v>
      </c>
      <c r="K261" s="16">
        <f>IF(I261&lt;=80,0.07,IF(AND(I261&gt;80,I261&lt;=250),0.06,IF(AND(I261&gt;250,I261&lt;=500),0.04,IF(I261&gt;500,0.03,0))))</f>
        <v>0.06</v>
      </c>
      <c r="L261" s="2" t="str">
        <f>IF(ABS(J261)&lt;=K261,"Dentro del rango","Supera el rango")</f>
        <v>Dentro del rango</v>
      </c>
      <c r="M261" s="32">
        <v>1</v>
      </c>
      <c r="N261" s="32">
        <v>0</v>
      </c>
      <c r="O261" s="32">
        <v>1</v>
      </c>
      <c r="P261" s="32">
        <v>1</v>
      </c>
      <c r="Q261" s="32">
        <v>0</v>
      </c>
      <c r="R261" s="32">
        <v>1</v>
      </c>
      <c r="S261" s="32">
        <v>1</v>
      </c>
      <c r="T261" s="32">
        <v>1</v>
      </c>
      <c r="U261" s="32">
        <v>1</v>
      </c>
      <c r="V261" s="32">
        <v>0</v>
      </c>
      <c r="W261" s="46" t="s">
        <v>1071</v>
      </c>
      <c r="X261" s="34" t="s">
        <v>1044</v>
      </c>
    </row>
    <row r="262" spans="1:24" ht="30">
      <c r="A262" s="2">
        <v>306</v>
      </c>
      <c r="B262" s="2" t="s">
        <v>1072</v>
      </c>
      <c r="C262" s="2" t="s">
        <v>1073</v>
      </c>
      <c r="D262" s="34" t="s">
        <v>1074</v>
      </c>
      <c r="E262" s="2" t="s">
        <v>1045</v>
      </c>
      <c r="F262" s="12" t="s">
        <v>1075</v>
      </c>
      <c r="G262" s="2">
        <v>120</v>
      </c>
      <c r="H262" s="17">
        <v>119.88137466000001</v>
      </c>
      <c r="I262" s="19">
        <v>119.88</v>
      </c>
      <c r="J262" s="16">
        <f>(((ABS(I262-G262))/G262))</f>
        <v>1.000000000000038E-3</v>
      </c>
      <c r="K262" s="16">
        <f>IF(I262&lt;=80,0.07,IF(AND(I262&gt;80,I262&lt;=250),0.06,IF(AND(I262&gt;250,I262&lt;=500),0.04,IF(I262&gt;500,0.03,0))))</f>
        <v>0.06</v>
      </c>
      <c r="L262" s="2" t="str">
        <f>IF(ABS(J262)&lt;=K262,"Dentro del rango","Supera el rango")</f>
        <v>Dentro del rango</v>
      </c>
      <c r="M262" s="32">
        <v>1</v>
      </c>
      <c r="N262" s="32">
        <v>0</v>
      </c>
      <c r="O262" s="32">
        <v>1</v>
      </c>
      <c r="P262" s="32">
        <v>1</v>
      </c>
      <c r="Q262" s="32">
        <v>0</v>
      </c>
      <c r="R262" s="32">
        <v>1</v>
      </c>
      <c r="S262" s="32">
        <v>0</v>
      </c>
      <c r="T262" s="32">
        <v>0</v>
      </c>
      <c r="U262" s="32">
        <v>0</v>
      </c>
      <c r="V262" s="32">
        <v>0</v>
      </c>
      <c r="W262" s="46" t="s">
        <v>1076</v>
      </c>
      <c r="X262" s="34" t="s">
        <v>1074</v>
      </c>
    </row>
    <row r="263" spans="1:24" ht="30">
      <c r="A263" s="2">
        <v>287</v>
      </c>
      <c r="B263" s="2" t="s">
        <v>1077</v>
      </c>
      <c r="C263" s="2" t="s">
        <v>1078</v>
      </c>
      <c r="D263" s="34" t="s">
        <v>1079</v>
      </c>
      <c r="E263" s="2" t="s">
        <v>1045</v>
      </c>
      <c r="F263" s="12" t="s">
        <v>1080</v>
      </c>
      <c r="G263" s="2">
        <v>95</v>
      </c>
      <c r="H263" s="17">
        <v>95.376293116900001</v>
      </c>
      <c r="I263" s="19">
        <v>95.38</v>
      </c>
      <c r="J263" s="16">
        <f>(((ABS(I263-G263))/G263))</f>
        <v>3.9999999999999524E-3</v>
      </c>
      <c r="K263" s="16">
        <f>IF(I263&lt;=80,0.07,IF(AND(I263&gt;80,I263&lt;=250),0.06,IF(AND(I263&gt;250,I263&lt;=500),0.04,IF(I263&gt;500,0.03,0))))</f>
        <v>0.06</v>
      </c>
      <c r="L263" s="2" t="str">
        <f>IF(ABS(J263)&lt;=K263,"Dentro del rango","Supera el rango")</f>
        <v>Dentro del rango</v>
      </c>
      <c r="M263" s="32">
        <v>1</v>
      </c>
      <c r="N263" s="32">
        <v>0</v>
      </c>
      <c r="O263" s="32">
        <v>1</v>
      </c>
      <c r="P263" s="32">
        <v>1</v>
      </c>
      <c r="Q263" s="32">
        <v>0</v>
      </c>
      <c r="R263" s="32">
        <v>1</v>
      </c>
      <c r="S263" s="32">
        <v>0</v>
      </c>
      <c r="T263" s="32">
        <v>0</v>
      </c>
      <c r="U263" s="32">
        <v>0</v>
      </c>
      <c r="V263" s="32">
        <v>0</v>
      </c>
      <c r="W263" s="46" t="s">
        <v>1081</v>
      </c>
      <c r="X263" s="34" t="s">
        <v>1079</v>
      </c>
    </row>
    <row r="264" spans="1:24" ht="30">
      <c r="A264" s="2">
        <v>305</v>
      </c>
      <c r="B264" s="2" t="s">
        <v>1082</v>
      </c>
      <c r="C264" s="2" t="s">
        <v>1083</v>
      </c>
      <c r="D264" s="34" t="s">
        <v>1084</v>
      </c>
      <c r="E264" s="2" t="s">
        <v>1045</v>
      </c>
      <c r="F264" s="12" t="s">
        <v>1085</v>
      </c>
      <c r="G264" s="2">
        <v>116</v>
      </c>
      <c r="H264" s="17">
        <v>115.891709504</v>
      </c>
      <c r="I264" s="19">
        <v>115.89</v>
      </c>
      <c r="J264" s="16">
        <f>(((ABS(I264-G264))/G264))</f>
        <v>9.4827586206896065E-4</v>
      </c>
      <c r="K264" s="16">
        <f>IF(I264&lt;=80,0.07,IF(AND(I264&gt;80,I264&lt;=250),0.06,IF(AND(I264&gt;250,I264&lt;=500),0.04,IF(I264&gt;500,0.03,0))))</f>
        <v>0.06</v>
      </c>
      <c r="L264" s="2" t="str">
        <f>IF(ABS(J264)&lt;=K264,"Dentro del rango","Supera el rango")</f>
        <v>Dentro del rango</v>
      </c>
      <c r="M264" s="32">
        <v>1</v>
      </c>
      <c r="N264" s="32">
        <v>0</v>
      </c>
      <c r="O264" s="32">
        <v>1</v>
      </c>
      <c r="P264" s="32">
        <v>1</v>
      </c>
      <c r="Q264" s="32">
        <v>0</v>
      </c>
      <c r="R264" s="32">
        <v>1</v>
      </c>
      <c r="S264" s="32">
        <v>0</v>
      </c>
      <c r="T264" s="32">
        <v>0</v>
      </c>
      <c r="U264" s="32">
        <v>0</v>
      </c>
      <c r="V264" s="32">
        <v>0</v>
      </c>
      <c r="W264" s="46" t="s">
        <v>1086</v>
      </c>
      <c r="X264" s="34" t="s">
        <v>1084</v>
      </c>
    </row>
    <row r="265" spans="1:24" ht="30">
      <c r="A265" s="2">
        <v>297</v>
      </c>
      <c r="B265" s="2" t="s">
        <v>1087</v>
      </c>
      <c r="C265" s="2" t="s">
        <v>1088</v>
      </c>
      <c r="D265" s="34" t="s">
        <v>1089</v>
      </c>
      <c r="E265" s="2" t="s">
        <v>1045</v>
      </c>
      <c r="F265" s="12" t="s">
        <v>1090</v>
      </c>
      <c r="G265" s="2">
        <v>175</v>
      </c>
      <c r="H265" s="17">
        <v>174.835874886</v>
      </c>
      <c r="I265" s="19">
        <v>174.83</v>
      </c>
      <c r="J265" s="16">
        <f>(((ABS(I265-G265))/G265))</f>
        <v>9.7142857142849999E-4</v>
      </c>
      <c r="K265" s="16">
        <f>IF(I265&lt;=80,0.07,IF(AND(I265&gt;80,I265&lt;=250),0.06,IF(AND(I265&gt;250,I265&lt;=500),0.04,IF(I265&gt;500,0.03,0))))</f>
        <v>0.06</v>
      </c>
      <c r="L265" s="2" t="str">
        <f>IF(ABS(J265)&lt;=K265,"Dentro del rango","Supera el rango")</f>
        <v>Dentro del rango</v>
      </c>
      <c r="M265" s="32">
        <v>1</v>
      </c>
      <c r="N265" s="32">
        <v>0</v>
      </c>
      <c r="O265" s="32">
        <v>1</v>
      </c>
      <c r="P265" s="32">
        <v>1</v>
      </c>
      <c r="Q265" s="32">
        <v>0</v>
      </c>
      <c r="R265" s="32">
        <v>1</v>
      </c>
      <c r="S265" s="32">
        <v>0</v>
      </c>
      <c r="T265" s="32">
        <v>0</v>
      </c>
      <c r="U265" s="32">
        <v>0</v>
      </c>
      <c r="V265" s="32">
        <v>0</v>
      </c>
      <c r="W265" s="46" t="s">
        <v>1091</v>
      </c>
      <c r="X265" s="34" t="s">
        <v>1089</v>
      </c>
    </row>
    <row r="266" spans="1:24" ht="30">
      <c r="A266" s="2">
        <v>308</v>
      </c>
      <c r="B266" s="2" t="s">
        <v>1092</v>
      </c>
      <c r="C266" s="2" t="s">
        <v>1093</v>
      </c>
      <c r="D266" s="34" t="s">
        <v>1094</v>
      </c>
      <c r="E266" s="2" t="s">
        <v>1045</v>
      </c>
      <c r="F266" s="12" t="s">
        <v>1095</v>
      </c>
      <c r="G266" s="2">
        <v>125</v>
      </c>
      <c r="H266" s="17">
        <v>124.89113872900001</v>
      </c>
      <c r="I266" s="19">
        <v>124.89</v>
      </c>
      <c r="J266" s="16">
        <f>(((ABS(I266-G266))/G266))</f>
        <v>8.7999999999999548E-4</v>
      </c>
      <c r="K266" s="16">
        <f>IF(I266&lt;=80,0.07,IF(AND(I266&gt;80,I266&lt;=250),0.06,IF(AND(I266&gt;250,I266&lt;=500),0.04,IF(I266&gt;500,0.03,0))))</f>
        <v>0.06</v>
      </c>
      <c r="L266" s="2" t="str">
        <f>IF(ABS(J266)&lt;=K266,"Dentro del rango","Supera el rango")</f>
        <v>Dentro del rango</v>
      </c>
      <c r="M266" s="32">
        <v>1</v>
      </c>
      <c r="N266" s="57">
        <v>0</v>
      </c>
      <c r="O266" s="57">
        <v>1</v>
      </c>
      <c r="P266" s="57">
        <v>1</v>
      </c>
      <c r="Q266" s="57">
        <v>0</v>
      </c>
      <c r="R266" s="57">
        <v>1</v>
      </c>
      <c r="S266" s="57">
        <v>0</v>
      </c>
      <c r="T266" s="57">
        <v>0</v>
      </c>
      <c r="U266" s="57">
        <v>0</v>
      </c>
      <c r="V266" s="57">
        <v>0</v>
      </c>
      <c r="W266" s="64" t="s">
        <v>1096</v>
      </c>
      <c r="X266" s="34" t="s">
        <v>1094</v>
      </c>
    </row>
    <row r="267" spans="1:24">
      <c r="A267" s="2">
        <v>296</v>
      </c>
      <c r="B267" s="2" t="s">
        <v>1097</v>
      </c>
      <c r="C267" s="2" t="s">
        <v>1098</v>
      </c>
      <c r="D267" s="34" t="s">
        <v>1099</v>
      </c>
      <c r="E267" s="2" t="s">
        <v>1045</v>
      </c>
      <c r="F267" s="12" t="s">
        <v>1100</v>
      </c>
      <c r="G267" s="2">
        <v>361</v>
      </c>
      <c r="H267" s="17">
        <v>361.451622155</v>
      </c>
      <c r="I267" s="49">
        <v>361.45</v>
      </c>
      <c r="J267" s="16">
        <f>(((ABS(I267-G267))/G267))</f>
        <v>1.2465373961218522E-3</v>
      </c>
      <c r="K267" s="16">
        <f>IF(I267&lt;=80,0.07,IF(AND(I267&gt;80,I267&lt;=250),0.06,IF(AND(I267&gt;250,I267&lt;=500),0.04,IF(I267&gt;500,0.03,0))))</f>
        <v>0.04</v>
      </c>
      <c r="L267" s="2" t="str">
        <f>IF(ABS(J267)&lt;=K267,"Dentro del rango","Supera el rango")</f>
        <v>Dentro del rango</v>
      </c>
      <c r="M267" s="53">
        <v>1</v>
      </c>
      <c r="N267" s="55">
        <v>0</v>
      </c>
      <c r="O267" s="55">
        <v>1</v>
      </c>
      <c r="P267" s="55">
        <v>1</v>
      </c>
      <c r="Q267" s="55">
        <v>0</v>
      </c>
      <c r="R267" s="55">
        <v>1</v>
      </c>
      <c r="S267" s="55">
        <v>0</v>
      </c>
      <c r="T267" s="55">
        <v>0</v>
      </c>
      <c r="U267" s="55">
        <v>0</v>
      </c>
      <c r="V267" s="55">
        <v>0</v>
      </c>
      <c r="W267" s="62" t="s">
        <v>1101</v>
      </c>
      <c r="X267" s="34" t="s">
        <v>1099</v>
      </c>
    </row>
    <row r="268" spans="1:24" ht="30">
      <c r="A268" s="2">
        <v>302</v>
      </c>
      <c r="B268" s="2" t="s">
        <v>1102</v>
      </c>
      <c r="C268" s="2" t="s">
        <v>1103</v>
      </c>
      <c r="D268" s="34" t="s">
        <v>1104</v>
      </c>
      <c r="E268" s="2" t="s">
        <v>1045</v>
      </c>
      <c r="F268" s="12" t="s">
        <v>1105</v>
      </c>
      <c r="G268" s="2">
        <v>314</v>
      </c>
      <c r="H268" s="17">
        <v>314.34432062299999</v>
      </c>
      <c r="I268" s="49">
        <v>314.33999999999997</v>
      </c>
      <c r="J268" s="16">
        <f>(((ABS(I268-G268))/G268))</f>
        <v>1.0828025477706211E-3</v>
      </c>
      <c r="K268" s="16">
        <f>IF(I268&lt;=80,0.07,IF(AND(I268&gt;80,I268&lt;=250),0.06,IF(AND(I268&gt;250,I268&lt;=500),0.04,IF(I268&gt;500,0.03,0))))</f>
        <v>0.04</v>
      </c>
      <c r="L268" s="2" t="str">
        <f>IF(ABS(J268)&lt;=K268,"Dentro del rango","Supera el rango")</f>
        <v>Dentro del rango</v>
      </c>
      <c r="M268" s="53">
        <v>1</v>
      </c>
      <c r="N268" s="55">
        <v>0</v>
      </c>
      <c r="O268" s="55">
        <v>1</v>
      </c>
      <c r="P268" s="55">
        <v>1</v>
      </c>
      <c r="Q268" s="55">
        <v>0</v>
      </c>
      <c r="R268" s="55">
        <v>1</v>
      </c>
      <c r="S268" s="55">
        <v>0</v>
      </c>
      <c r="T268" s="55">
        <v>0</v>
      </c>
      <c r="U268" s="55">
        <v>0</v>
      </c>
      <c r="V268" s="55">
        <v>0</v>
      </c>
      <c r="W268" s="62" t="s">
        <v>1106</v>
      </c>
      <c r="X268" s="34" t="s">
        <v>1104</v>
      </c>
    </row>
    <row r="269" spans="1:24" ht="30">
      <c r="A269" s="2">
        <v>303</v>
      </c>
      <c r="B269" s="2" t="s">
        <v>1107</v>
      </c>
      <c r="C269" s="2" t="s">
        <v>1108</v>
      </c>
      <c r="D269" s="34" t="s">
        <v>1109</v>
      </c>
      <c r="E269" s="2" t="s">
        <v>1045</v>
      </c>
      <c r="F269" s="12" t="s">
        <v>1110</v>
      </c>
      <c r="G269" s="2">
        <v>297</v>
      </c>
      <c r="H269" s="17">
        <v>297.190461368</v>
      </c>
      <c r="I269" s="49">
        <v>297.19</v>
      </c>
      <c r="J269" s="16">
        <f>(((ABS(I269-G269))/G269))</f>
        <v>6.397306397306321E-4</v>
      </c>
      <c r="K269" s="16">
        <f>IF(I269&lt;=80,0.07,IF(AND(I269&gt;80,I269&lt;=250),0.06,IF(AND(I269&gt;250,I269&lt;=500),0.04,IF(I269&gt;500,0.03,0))))</f>
        <v>0.04</v>
      </c>
      <c r="L269" s="2" t="str">
        <f>IF(ABS(J269)&lt;=K269,"Dentro del rango","Supera el rango")</f>
        <v>Dentro del rango</v>
      </c>
      <c r="M269" s="53">
        <v>1</v>
      </c>
      <c r="N269" s="55">
        <v>0</v>
      </c>
      <c r="O269" s="55">
        <v>1</v>
      </c>
      <c r="P269" s="55">
        <v>1</v>
      </c>
      <c r="Q269" s="55">
        <v>0</v>
      </c>
      <c r="R269" s="55">
        <v>1</v>
      </c>
      <c r="S269" s="55">
        <v>0</v>
      </c>
      <c r="T269" s="55">
        <v>0</v>
      </c>
      <c r="U269" s="55">
        <v>0</v>
      </c>
      <c r="V269" s="55">
        <v>0</v>
      </c>
      <c r="W269" s="62" t="s">
        <v>1111</v>
      </c>
      <c r="X269" s="34" t="s">
        <v>1109</v>
      </c>
    </row>
    <row r="270" spans="1:24">
      <c r="A270" s="2">
        <v>288</v>
      </c>
      <c r="B270" s="2" t="s">
        <v>1112</v>
      </c>
      <c r="C270" s="2" t="s">
        <v>1113</v>
      </c>
      <c r="D270" s="34" t="s">
        <v>1114</v>
      </c>
      <c r="E270" s="2" t="s">
        <v>1045</v>
      </c>
      <c r="F270" s="12" t="s">
        <v>1115</v>
      </c>
      <c r="G270" s="2">
        <v>94</v>
      </c>
      <c r="H270" s="17">
        <v>94.478247085899994</v>
      </c>
      <c r="I270" s="49">
        <v>94.48</v>
      </c>
      <c r="J270" s="16">
        <f>(((ABS(I270-G270))/G270))</f>
        <v>5.1063829787234465E-3</v>
      </c>
      <c r="K270" s="16">
        <f>IF(I270&lt;=80,0.07,IF(AND(I270&gt;80,I270&lt;=250),0.06,IF(AND(I270&gt;250,I270&lt;=500),0.04,IF(I270&gt;500,0.03,0))))</f>
        <v>0.06</v>
      </c>
      <c r="L270" s="2" t="str">
        <f>IF(ABS(J270)&lt;=K270,"Dentro del rango","Supera el rango")</f>
        <v>Dentro del rango</v>
      </c>
      <c r="M270" s="53">
        <v>1</v>
      </c>
      <c r="N270" s="55">
        <v>0</v>
      </c>
      <c r="O270" s="55">
        <v>1</v>
      </c>
      <c r="P270" s="55">
        <v>1</v>
      </c>
      <c r="Q270" s="55">
        <v>0</v>
      </c>
      <c r="R270" s="55">
        <v>1</v>
      </c>
      <c r="S270" s="55">
        <v>1</v>
      </c>
      <c r="T270" s="55">
        <v>1</v>
      </c>
      <c r="U270" s="55">
        <v>1</v>
      </c>
      <c r="V270" s="55">
        <v>0</v>
      </c>
      <c r="W270" s="62" t="s">
        <v>1116</v>
      </c>
      <c r="X270" s="34" t="s">
        <v>1114</v>
      </c>
    </row>
    <row r="271" spans="1:24" ht="45">
      <c r="A271" s="2">
        <v>289</v>
      </c>
      <c r="B271" s="2" t="s">
        <v>1117</v>
      </c>
      <c r="C271" s="2" t="s">
        <v>1118</v>
      </c>
      <c r="D271" s="34" t="s">
        <v>1119</v>
      </c>
      <c r="E271" s="2" t="s">
        <v>1045</v>
      </c>
      <c r="F271" s="12" t="s">
        <v>1120</v>
      </c>
      <c r="G271" s="2">
        <v>119</v>
      </c>
      <c r="H271" s="17">
        <v>119.296812647</v>
      </c>
      <c r="I271" s="49">
        <v>119.3</v>
      </c>
      <c r="J271" s="16">
        <f>(((ABS(I271-G271))/G271))</f>
        <v>2.5210084033613208E-3</v>
      </c>
      <c r="K271" s="16">
        <f>IF(I271&lt;=80,0.07,IF(AND(I271&gt;80,I271&lt;=250),0.06,IF(AND(I271&gt;250,I271&lt;=500),0.04,IF(I271&gt;500,0.03,0))))</f>
        <v>0.06</v>
      </c>
      <c r="L271" s="2" t="str">
        <f>IF(ABS(J271)&lt;=K271,"Dentro del rango","Supera el rango")</f>
        <v>Dentro del rango</v>
      </c>
      <c r="M271" s="53">
        <v>1</v>
      </c>
      <c r="N271" s="55">
        <v>0</v>
      </c>
      <c r="O271" s="55">
        <v>1</v>
      </c>
      <c r="P271" s="55">
        <v>1</v>
      </c>
      <c r="Q271" s="55">
        <v>0</v>
      </c>
      <c r="R271" s="55">
        <v>1</v>
      </c>
      <c r="S271" s="55">
        <v>0</v>
      </c>
      <c r="T271" s="55">
        <v>0</v>
      </c>
      <c r="U271" s="55">
        <v>0</v>
      </c>
      <c r="V271" s="55">
        <v>0</v>
      </c>
      <c r="W271" s="62" t="s">
        <v>1121</v>
      </c>
      <c r="X271" s="34" t="s">
        <v>1119</v>
      </c>
    </row>
    <row r="272" spans="1:24">
      <c r="A272" s="2">
        <v>304</v>
      </c>
      <c r="B272" s="2" t="s">
        <v>1122</v>
      </c>
      <c r="C272" s="2" t="s">
        <v>1123</v>
      </c>
      <c r="D272" s="34" t="s">
        <v>1124</v>
      </c>
      <c r="E272" s="2" t="s">
        <v>1045</v>
      </c>
      <c r="F272" s="12" t="s">
        <v>1125</v>
      </c>
      <c r="G272" s="2">
        <v>96</v>
      </c>
      <c r="H272" s="17">
        <v>96.143956056500002</v>
      </c>
      <c r="I272" s="49">
        <v>96.14</v>
      </c>
      <c r="J272" s="16">
        <f>(((ABS(I272-G272))/G272))</f>
        <v>1.4583333333333393E-3</v>
      </c>
      <c r="K272" s="16">
        <f>IF(I272&lt;=80,0.07,IF(AND(I272&gt;80,I272&lt;=250),0.06,IF(AND(I272&gt;250,I272&lt;=500),0.04,IF(I272&gt;500,0.03,0))))</f>
        <v>0.06</v>
      </c>
      <c r="L272" s="2" t="str">
        <f>IF(ABS(J272)&lt;=K272,"Dentro del rango","Supera el rango")</f>
        <v>Dentro del rango</v>
      </c>
      <c r="M272" s="53">
        <v>1</v>
      </c>
      <c r="N272" s="55">
        <v>0</v>
      </c>
      <c r="O272" s="55">
        <v>1</v>
      </c>
      <c r="P272" s="55">
        <v>1</v>
      </c>
      <c r="Q272" s="55">
        <v>0</v>
      </c>
      <c r="R272" s="55">
        <v>1</v>
      </c>
      <c r="S272" s="55">
        <v>1</v>
      </c>
      <c r="T272" s="55">
        <v>1</v>
      </c>
      <c r="U272" s="55">
        <v>1</v>
      </c>
      <c r="V272" s="55">
        <v>0</v>
      </c>
      <c r="W272" s="62" t="s">
        <v>1126</v>
      </c>
      <c r="X272" s="34" t="s">
        <v>1124</v>
      </c>
    </row>
    <row r="273" spans="1:24">
      <c r="A273" s="2">
        <v>300</v>
      </c>
      <c r="B273" s="2" t="s">
        <v>1127</v>
      </c>
      <c r="C273" s="2" t="s">
        <v>1128</v>
      </c>
      <c r="D273" s="34" t="s">
        <v>1129</v>
      </c>
      <c r="E273" s="2" t="s">
        <v>1045</v>
      </c>
      <c r="F273" s="12" t="s">
        <v>1130</v>
      </c>
      <c r="G273" s="2">
        <v>63</v>
      </c>
      <c r="H273" s="17">
        <v>63.157342156399999</v>
      </c>
      <c r="I273" s="49">
        <v>63.16</v>
      </c>
      <c r="J273" s="16">
        <f>(((ABS(I273-G273))/G273))</f>
        <v>2.5396825396824855E-3</v>
      </c>
      <c r="K273" s="16">
        <f>IF(I273&lt;=80,0.07,IF(AND(I273&gt;80,I273&lt;=250),0.06,IF(AND(I273&gt;250,I273&lt;=500),0.04,IF(I273&gt;500,0.03,0))))</f>
        <v>7.0000000000000007E-2</v>
      </c>
      <c r="L273" s="2" t="str">
        <f>IF(ABS(J273)&lt;=K273,"Dentro del rango","Supera el rango")</f>
        <v>Dentro del rango</v>
      </c>
      <c r="M273" s="53">
        <v>1</v>
      </c>
      <c r="N273" s="55">
        <v>0</v>
      </c>
      <c r="O273" s="55">
        <v>1</v>
      </c>
      <c r="P273" s="55">
        <v>1</v>
      </c>
      <c r="Q273" s="55">
        <v>0</v>
      </c>
      <c r="R273" s="55">
        <v>1</v>
      </c>
      <c r="S273" s="55">
        <v>1</v>
      </c>
      <c r="T273" s="55">
        <v>1</v>
      </c>
      <c r="U273" s="55">
        <v>1</v>
      </c>
      <c r="V273" s="55">
        <v>0</v>
      </c>
      <c r="W273" s="62" t="s">
        <v>1131</v>
      </c>
      <c r="X273" s="34" t="s">
        <v>1129</v>
      </c>
    </row>
    <row r="274" spans="1:24">
      <c r="A274" s="2">
        <v>307</v>
      </c>
      <c r="B274" s="2" t="s">
        <v>1132</v>
      </c>
      <c r="C274" s="2" t="s">
        <v>1133</v>
      </c>
      <c r="D274" s="34" t="s">
        <v>1134</v>
      </c>
      <c r="E274" s="2" t="s">
        <v>1045</v>
      </c>
      <c r="F274" s="12" t="s">
        <v>1135</v>
      </c>
      <c r="G274" s="2">
        <v>125</v>
      </c>
      <c r="H274" s="17">
        <v>124.75424358799999</v>
      </c>
      <c r="I274" s="49">
        <v>124.75</v>
      </c>
      <c r="J274" s="16">
        <f>(((ABS(I274-G274))/G274))</f>
        <v>2E-3</v>
      </c>
      <c r="K274" s="16">
        <f>IF(I274&lt;=80,0.07,IF(AND(I274&gt;80,I274&lt;=250),0.06,IF(AND(I274&gt;250,I274&lt;=500),0.04,IF(I274&gt;500,0.03,0))))</f>
        <v>0.06</v>
      </c>
      <c r="L274" s="2" t="str">
        <f>IF(ABS(J274)&lt;=K274,"Dentro del rango","Supera el rango")</f>
        <v>Dentro del rango</v>
      </c>
      <c r="M274" s="53">
        <v>1</v>
      </c>
      <c r="N274" s="55">
        <v>0</v>
      </c>
      <c r="O274" s="55">
        <v>1</v>
      </c>
      <c r="P274" s="55">
        <v>1</v>
      </c>
      <c r="Q274" s="55">
        <v>0</v>
      </c>
      <c r="R274" s="55">
        <v>1</v>
      </c>
      <c r="S274" s="55">
        <v>1</v>
      </c>
      <c r="T274" s="55">
        <v>1</v>
      </c>
      <c r="U274" s="55">
        <v>1</v>
      </c>
      <c r="V274" s="55">
        <v>0</v>
      </c>
      <c r="W274" s="62" t="s">
        <v>1136</v>
      </c>
      <c r="X274" s="34" t="s">
        <v>1134</v>
      </c>
    </row>
    <row r="275" spans="1:24">
      <c r="A275" s="2">
        <v>301</v>
      </c>
      <c r="B275" s="2" t="s">
        <v>1137</v>
      </c>
      <c r="C275" s="2" t="s">
        <v>1138</v>
      </c>
      <c r="D275" s="34" t="s">
        <v>1134</v>
      </c>
      <c r="E275" s="2" t="s">
        <v>1045</v>
      </c>
      <c r="F275" s="12" t="s">
        <v>1139</v>
      </c>
      <c r="G275" s="2">
        <v>57</v>
      </c>
      <c r="H275" s="17">
        <v>57.166922548400002</v>
      </c>
      <c r="I275" s="49">
        <v>57.17</v>
      </c>
      <c r="J275" s="16">
        <f>(((ABS(I275-G275))/G275))</f>
        <v>2.9824561403509072E-3</v>
      </c>
      <c r="K275" s="16">
        <f>IF(I275&lt;=80,0.07,IF(AND(I275&gt;80,I275&lt;=250),0.06,IF(AND(I275&gt;250,I275&lt;=500),0.04,IF(I275&gt;500,0.03,0))))</f>
        <v>7.0000000000000007E-2</v>
      </c>
      <c r="L275" s="2" t="str">
        <f>IF(ABS(J275)&lt;=K275,"Dentro del rango","Supera el rango")</f>
        <v>Dentro del rango</v>
      </c>
      <c r="M275" s="53">
        <v>1</v>
      </c>
      <c r="N275" s="55">
        <v>0</v>
      </c>
      <c r="O275" s="55">
        <v>1</v>
      </c>
      <c r="P275" s="55">
        <v>1</v>
      </c>
      <c r="Q275" s="55">
        <v>0</v>
      </c>
      <c r="R275" s="55">
        <v>1</v>
      </c>
      <c r="S275" s="55">
        <v>1</v>
      </c>
      <c r="T275" s="55">
        <v>1</v>
      </c>
      <c r="U275" s="55">
        <v>1</v>
      </c>
      <c r="V275" s="55">
        <v>0</v>
      </c>
      <c r="W275" s="62" t="s">
        <v>1140</v>
      </c>
      <c r="X275" s="34" t="s">
        <v>1134</v>
      </c>
    </row>
    <row r="276" spans="1:24">
      <c r="A276" s="2">
        <v>299</v>
      </c>
      <c r="B276" s="2" t="s">
        <v>1141</v>
      </c>
      <c r="C276" s="2" t="s">
        <v>1142</v>
      </c>
      <c r="D276" s="34" t="s">
        <v>1134</v>
      </c>
      <c r="E276" s="2" t="s">
        <v>1045</v>
      </c>
      <c r="F276" s="12" t="s">
        <v>1143</v>
      </c>
      <c r="G276" s="2">
        <v>61</v>
      </c>
      <c r="H276" s="17">
        <v>60.717475162699998</v>
      </c>
      <c r="I276" s="49">
        <v>60.72</v>
      </c>
      <c r="J276" s="16">
        <f>(((ABS(I276-G276))/G276))</f>
        <v>4.5901639344262477E-3</v>
      </c>
      <c r="K276" s="16">
        <f>IF(I276&lt;=80,0.07,IF(AND(I276&gt;80,I276&lt;=250),0.06,IF(AND(I276&gt;250,I276&lt;=500),0.04,IF(I276&gt;500,0.03,0))))</f>
        <v>7.0000000000000007E-2</v>
      </c>
      <c r="L276" s="2" t="str">
        <f>IF(ABS(J276)&lt;=K276,"Dentro del rango","Supera el rango")</f>
        <v>Dentro del rango</v>
      </c>
      <c r="M276" s="53">
        <v>1</v>
      </c>
      <c r="N276" s="55">
        <v>0</v>
      </c>
      <c r="O276" s="55">
        <v>1</v>
      </c>
      <c r="P276" s="55">
        <v>1</v>
      </c>
      <c r="Q276" s="55">
        <v>0</v>
      </c>
      <c r="R276" s="55">
        <v>1</v>
      </c>
      <c r="S276" s="55">
        <v>1</v>
      </c>
      <c r="T276" s="55">
        <v>1</v>
      </c>
      <c r="U276" s="55">
        <v>1</v>
      </c>
      <c r="V276" s="55">
        <v>0</v>
      </c>
      <c r="W276" s="62" t="s">
        <v>1144</v>
      </c>
      <c r="X276" s="34" t="s">
        <v>1134</v>
      </c>
    </row>
    <row r="277" spans="1:24">
      <c r="A277" s="2">
        <v>57</v>
      </c>
      <c r="B277" s="2" t="s">
        <v>1145</v>
      </c>
      <c r="C277" s="2" t="s">
        <v>1146</v>
      </c>
      <c r="D277" s="34" t="s">
        <v>1147</v>
      </c>
      <c r="E277" s="2" t="s">
        <v>1148</v>
      </c>
      <c r="F277" s="12" t="s">
        <v>492</v>
      </c>
      <c r="G277" s="12" t="s">
        <v>492</v>
      </c>
      <c r="H277" s="17">
        <v>105.77928132700001</v>
      </c>
      <c r="I277" s="36">
        <v>105.78</v>
      </c>
      <c r="J277" s="16">
        <f>(((ABS(I277-H277))/H277))</f>
        <v>6.7940809483544501E-6</v>
      </c>
      <c r="K277" s="16">
        <f>IF(I277&lt;=80,0.07,IF(AND(I277&gt;80,I277&lt;=250),0.06,IF(AND(I277&gt;250,I277&lt;=500),0.04,IF(I277&gt;500,0.03,0))))</f>
        <v>0.06</v>
      </c>
      <c r="L277" s="2" t="str">
        <f>IF(ABS(J277)&lt;=K277,"Dentro del rango","Supera el rango")</f>
        <v>Dentro del rango</v>
      </c>
      <c r="M277" s="37">
        <v>1</v>
      </c>
      <c r="N277" s="42">
        <v>1</v>
      </c>
      <c r="O277" s="42">
        <v>1</v>
      </c>
      <c r="P277" s="42">
        <v>1</v>
      </c>
      <c r="Q277" s="42">
        <v>0</v>
      </c>
      <c r="R277" s="42">
        <v>1</v>
      </c>
      <c r="S277" s="42">
        <v>1</v>
      </c>
      <c r="T277" s="42">
        <v>1</v>
      </c>
      <c r="U277" s="42">
        <v>1</v>
      </c>
      <c r="V277" s="42">
        <v>0</v>
      </c>
      <c r="W277" s="47" t="s">
        <v>1149</v>
      </c>
      <c r="X277" s="34" t="s">
        <v>1147</v>
      </c>
    </row>
    <row r="278" spans="1:24">
      <c r="A278" s="2">
        <v>50</v>
      </c>
      <c r="B278" s="2" t="s">
        <v>1150</v>
      </c>
      <c r="C278" s="2" t="s">
        <v>1151</v>
      </c>
      <c r="D278" s="34" t="s">
        <v>1152</v>
      </c>
      <c r="E278" s="2" t="s">
        <v>1148</v>
      </c>
      <c r="F278" s="12" t="s">
        <v>492</v>
      </c>
      <c r="G278" s="12" t="s">
        <v>492</v>
      </c>
      <c r="H278" s="17">
        <v>99.531924352399997</v>
      </c>
      <c r="I278" s="36">
        <v>99.53</v>
      </c>
      <c r="J278" s="16">
        <f>(((ABS(I278-H278))/H278))</f>
        <v>1.9334021847932936E-5</v>
      </c>
      <c r="K278" s="16">
        <f>IF(I278&lt;=80,0.07,IF(AND(I278&gt;80,I278&lt;=250),0.06,IF(AND(I278&gt;250,I278&lt;=500),0.04,IF(I278&gt;500,0.03,0))))</f>
        <v>0.06</v>
      </c>
      <c r="L278" s="2" t="str">
        <f>IF(ABS(J278)&lt;=K278,"Dentro del rango","Supera el rango")</f>
        <v>Dentro del rango</v>
      </c>
      <c r="M278" s="37">
        <v>1</v>
      </c>
      <c r="N278" s="42">
        <v>1</v>
      </c>
      <c r="O278" s="42">
        <v>1</v>
      </c>
      <c r="P278" s="42">
        <v>1</v>
      </c>
      <c r="Q278" s="42">
        <v>0</v>
      </c>
      <c r="R278" s="42">
        <v>1</v>
      </c>
      <c r="S278" s="42">
        <v>1</v>
      </c>
      <c r="T278" s="42">
        <v>1</v>
      </c>
      <c r="U278" s="42">
        <v>1</v>
      </c>
      <c r="V278" s="42">
        <v>0</v>
      </c>
      <c r="W278" s="47" t="s">
        <v>1153</v>
      </c>
      <c r="X278" s="34" t="s">
        <v>1152</v>
      </c>
    </row>
    <row r="279" spans="1:24">
      <c r="A279" s="2">
        <v>52</v>
      </c>
      <c r="B279" s="2" t="s">
        <v>1154</v>
      </c>
      <c r="C279" s="2" t="s">
        <v>1155</v>
      </c>
      <c r="D279" s="34" t="s">
        <v>1152</v>
      </c>
      <c r="E279" s="2" t="s">
        <v>1148</v>
      </c>
      <c r="F279" s="12" t="s">
        <v>492</v>
      </c>
      <c r="G279" s="12" t="s">
        <v>492</v>
      </c>
      <c r="H279" s="17">
        <v>71.8726647429</v>
      </c>
      <c r="I279" s="36">
        <v>71.87</v>
      </c>
      <c r="J279" s="16">
        <f>(((ABS(I279-H279))/H279))</f>
        <v>3.7075888441416315E-5</v>
      </c>
      <c r="K279" s="16">
        <f>IF(I279&lt;=80,0.07,IF(AND(I279&gt;80,I279&lt;=250),0.06,IF(AND(I279&gt;250,I279&lt;=500),0.04,IF(I279&gt;500,0.03,0))))</f>
        <v>7.0000000000000007E-2</v>
      </c>
      <c r="L279" s="2" t="str">
        <f>IF(ABS(J279)&lt;=K279,"Dentro del rango","Supera el rango")</f>
        <v>Dentro del rango</v>
      </c>
      <c r="M279" s="37">
        <v>1</v>
      </c>
      <c r="N279" s="42">
        <v>1</v>
      </c>
      <c r="O279" s="42">
        <v>1</v>
      </c>
      <c r="P279" s="42">
        <v>1</v>
      </c>
      <c r="Q279" s="42">
        <v>0</v>
      </c>
      <c r="R279" s="42">
        <v>1</v>
      </c>
      <c r="S279" s="42">
        <v>1</v>
      </c>
      <c r="T279" s="42">
        <v>1</v>
      </c>
      <c r="U279" s="42">
        <v>1</v>
      </c>
      <c r="V279" s="42">
        <v>0</v>
      </c>
      <c r="W279" s="47" t="s">
        <v>1153</v>
      </c>
      <c r="X279" s="34" t="s">
        <v>1152</v>
      </c>
    </row>
    <row r="280" spans="1:24">
      <c r="A280" s="2">
        <v>51</v>
      </c>
      <c r="B280" s="2" t="s">
        <v>1156</v>
      </c>
      <c r="C280" s="2" t="s">
        <v>1157</v>
      </c>
      <c r="D280" s="34" t="s">
        <v>1152</v>
      </c>
      <c r="E280" s="2" t="s">
        <v>1148</v>
      </c>
      <c r="F280" s="12" t="s">
        <v>492</v>
      </c>
      <c r="G280" s="12" t="s">
        <v>492</v>
      </c>
      <c r="H280" s="17">
        <v>81.796733027200005</v>
      </c>
      <c r="I280" s="36">
        <v>81.8</v>
      </c>
      <c r="J280" s="16">
        <f>(((ABS(I280-H280))/H280))</f>
        <v>3.9940137938092115E-5</v>
      </c>
      <c r="K280" s="16">
        <f>IF(I280&lt;=80,0.07,IF(AND(I280&gt;80,I280&lt;=250),0.06,IF(AND(I280&gt;250,I280&lt;=500),0.04,IF(I280&gt;500,0.03,0))))</f>
        <v>0.06</v>
      </c>
      <c r="L280" s="2" t="str">
        <f>IF(ABS(J280)&lt;=K280,"Dentro del rango","Supera el rango")</f>
        <v>Dentro del rango</v>
      </c>
      <c r="M280" s="37">
        <v>1</v>
      </c>
      <c r="N280" s="42">
        <v>1</v>
      </c>
      <c r="O280" s="42">
        <v>1</v>
      </c>
      <c r="P280" s="42">
        <v>1</v>
      </c>
      <c r="Q280" s="42">
        <v>0</v>
      </c>
      <c r="R280" s="42">
        <v>1</v>
      </c>
      <c r="S280" s="42">
        <v>1</v>
      </c>
      <c r="T280" s="42">
        <v>1</v>
      </c>
      <c r="U280" s="42">
        <v>1</v>
      </c>
      <c r="V280" s="42">
        <v>0</v>
      </c>
      <c r="W280" s="47" t="s">
        <v>1153</v>
      </c>
      <c r="X280" s="34" t="s">
        <v>1152</v>
      </c>
    </row>
    <row r="281" spans="1:24">
      <c r="A281" s="2">
        <v>45</v>
      </c>
      <c r="B281" s="2" t="s">
        <v>1158</v>
      </c>
      <c r="C281" s="2" t="s">
        <v>1159</v>
      </c>
      <c r="D281" s="34" t="s">
        <v>1152</v>
      </c>
      <c r="E281" s="2" t="s">
        <v>1148</v>
      </c>
      <c r="F281" s="12" t="s">
        <v>492</v>
      </c>
      <c r="G281" s="12" t="s">
        <v>492</v>
      </c>
      <c r="H281" s="17">
        <v>123.02719829999999</v>
      </c>
      <c r="I281" s="36">
        <v>123.03</v>
      </c>
      <c r="J281" s="16">
        <f>(((ABS(I281-H281))/H281))</f>
        <v>2.2773013111900116E-5</v>
      </c>
      <c r="K281" s="16">
        <f>IF(I281&lt;=80,0.07,IF(AND(I281&gt;80,I281&lt;=250),0.06,IF(AND(I281&gt;250,I281&lt;=500),0.04,IF(I281&gt;500,0.03,0))))</f>
        <v>0.06</v>
      </c>
      <c r="L281" s="2" t="str">
        <f>IF(ABS(J281)&lt;=K281,"Dentro del rango","Supera el rango")</f>
        <v>Dentro del rango</v>
      </c>
      <c r="M281" s="37">
        <v>1</v>
      </c>
      <c r="N281" s="42">
        <v>1</v>
      </c>
      <c r="O281" s="42">
        <v>1</v>
      </c>
      <c r="P281" s="42">
        <v>1</v>
      </c>
      <c r="Q281" s="42">
        <v>0</v>
      </c>
      <c r="R281" s="42">
        <v>1</v>
      </c>
      <c r="S281" s="42">
        <v>1</v>
      </c>
      <c r="T281" s="42">
        <v>1</v>
      </c>
      <c r="U281" s="42">
        <v>1</v>
      </c>
      <c r="V281" s="42">
        <v>0</v>
      </c>
      <c r="W281" s="47" t="s">
        <v>1153</v>
      </c>
      <c r="X281" s="34" t="s">
        <v>1152</v>
      </c>
    </row>
    <row r="282" spans="1:24">
      <c r="A282" s="2">
        <v>47</v>
      </c>
      <c r="B282" s="2" t="s">
        <v>1160</v>
      </c>
      <c r="C282" s="2" t="s">
        <v>1161</v>
      </c>
      <c r="D282" s="34" t="s">
        <v>1162</v>
      </c>
      <c r="E282" s="2" t="s">
        <v>1148</v>
      </c>
      <c r="F282" s="12" t="s">
        <v>492</v>
      </c>
      <c r="G282" s="12" t="s">
        <v>492</v>
      </c>
      <c r="H282" s="17">
        <v>104.655829767</v>
      </c>
      <c r="I282" s="36">
        <v>104.66</v>
      </c>
      <c r="J282" s="16">
        <f>(((ABS(I282-H282))/H282))</f>
        <v>3.9847116106965019E-5</v>
      </c>
      <c r="K282" s="16">
        <f>IF(I282&lt;=80,0.07,IF(AND(I282&gt;80,I282&lt;=250),0.06,IF(AND(I282&gt;250,I282&lt;=500),0.04,IF(I282&gt;500,0.03,0))))</f>
        <v>0.06</v>
      </c>
      <c r="L282" s="2" t="str">
        <f>IF(ABS(J282)&lt;=K282,"Dentro del rango","Supera el rango")</f>
        <v>Dentro del rango</v>
      </c>
      <c r="M282" s="37">
        <v>1</v>
      </c>
      <c r="N282" s="42">
        <v>1</v>
      </c>
      <c r="O282" s="42">
        <v>1</v>
      </c>
      <c r="P282" s="42">
        <v>1</v>
      </c>
      <c r="Q282" s="42">
        <v>0</v>
      </c>
      <c r="R282" s="42">
        <v>1</v>
      </c>
      <c r="S282" s="42">
        <v>0</v>
      </c>
      <c r="T282" s="42">
        <v>0</v>
      </c>
      <c r="U282" s="42">
        <v>0</v>
      </c>
      <c r="V282" s="42">
        <v>0</v>
      </c>
      <c r="W282" s="47" t="s">
        <v>1163</v>
      </c>
      <c r="X282" s="34" t="s">
        <v>1162</v>
      </c>
    </row>
    <row r="283" spans="1:24">
      <c r="A283" s="2">
        <v>48</v>
      </c>
      <c r="B283" s="2" t="s">
        <v>1164</v>
      </c>
      <c r="C283" s="2" t="s">
        <v>1165</v>
      </c>
      <c r="D283" s="34" t="s">
        <v>1166</v>
      </c>
      <c r="E283" s="2" t="s">
        <v>1148</v>
      </c>
      <c r="F283" s="12" t="s">
        <v>492</v>
      </c>
      <c r="G283" s="12" t="s">
        <v>492</v>
      </c>
      <c r="H283" s="17">
        <v>169.32962479099999</v>
      </c>
      <c r="I283" s="36">
        <v>169.33</v>
      </c>
      <c r="J283" s="16">
        <f>(((ABS(I283-H283))/H283))</f>
        <v>2.2158497102282095E-6</v>
      </c>
      <c r="K283" s="16">
        <f>IF(I283&lt;=80,0.07,IF(AND(I283&gt;80,I283&lt;=250),0.06,IF(AND(I283&gt;250,I283&lt;=500),0.04,IF(I283&gt;500,0.03,0))))</f>
        <v>0.06</v>
      </c>
      <c r="L283" s="2" t="str">
        <f>IF(ABS(J283)&lt;=K283,"Dentro del rango","Supera el rango")</f>
        <v>Dentro del rango</v>
      </c>
      <c r="M283" s="37">
        <v>1</v>
      </c>
      <c r="N283" s="42">
        <v>1</v>
      </c>
      <c r="O283" s="42">
        <v>1</v>
      </c>
      <c r="P283" s="42">
        <v>1</v>
      </c>
      <c r="Q283" s="42">
        <v>0</v>
      </c>
      <c r="R283" s="42">
        <v>1</v>
      </c>
      <c r="S283" s="42">
        <v>0</v>
      </c>
      <c r="T283" s="42">
        <v>0</v>
      </c>
      <c r="U283" s="42">
        <v>0</v>
      </c>
      <c r="V283" s="42">
        <v>0</v>
      </c>
      <c r="W283" s="47" t="s">
        <v>1167</v>
      </c>
      <c r="X283" s="34" t="s">
        <v>1166</v>
      </c>
    </row>
    <row r="284" spans="1:24">
      <c r="A284" s="2">
        <v>49</v>
      </c>
      <c r="B284" s="2" t="s">
        <v>1168</v>
      </c>
      <c r="C284" s="2" t="s">
        <v>1169</v>
      </c>
      <c r="D284" s="34" t="s">
        <v>1170</v>
      </c>
      <c r="E284" s="2" t="s">
        <v>1148</v>
      </c>
      <c r="F284" s="12" t="s">
        <v>492</v>
      </c>
      <c r="G284" s="12" t="s">
        <v>492</v>
      </c>
      <c r="H284" s="17">
        <v>99.503610641799995</v>
      </c>
      <c r="I284" s="36">
        <v>99.5</v>
      </c>
      <c r="J284" s="16">
        <f>(((ABS(I284-H284))/H284))</f>
        <v>3.6286540525573842E-5</v>
      </c>
      <c r="K284" s="16">
        <f>IF(I284&lt;=80,0.07,IF(AND(I284&gt;80,I284&lt;=250),0.06,IF(AND(I284&gt;250,I284&lt;=500),0.04,IF(I284&gt;500,0.03,0))))</f>
        <v>0.06</v>
      </c>
      <c r="L284" s="2" t="str">
        <f>IF(ABS(J284)&lt;=K284,"Dentro del rango","Supera el rango")</f>
        <v>Dentro del rango</v>
      </c>
      <c r="M284" s="37">
        <v>1</v>
      </c>
      <c r="N284" s="42">
        <v>1</v>
      </c>
      <c r="O284" s="42">
        <v>1</v>
      </c>
      <c r="P284" s="42">
        <v>1</v>
      </c>
      <c r="Q284" s="42">
        <v>0</v>
      </c>
      <c r="R284" s="42">
        <v>1</v>
      </c>
      <c r="S284" s="42">
        <v>0</v>
      </c>
      <c r="T284" s="42">
        <v>0</v>
      </c>
      <c r="U284" s="42">
        <v>0</v>
      </c>
      <c r="V284" s="42">
        <v>0</v>
      </c>
      <c r="W284" s="47" t="s">
        <v>1171</v>
      </c>
      <c r="X284" s="34" t="s">
        <v>1170</v>
      </c>
    </row>
    <row r="285" spans="1:24">
      <c r="A285" s="2">
        <v>61</v>
      </c>
      <c r="B285" s="2" t="s">
        <v>1172</v>
      </c>
      <c r="C285" s="2" t="s">
        <v>1173</v>
      </c>
      <c r="D285" s="34" t="s">
        <v>1174</v>
      </c>
      <c r="E285" s="2" t="s">
        <v>1148</v>
      </c>
      <c r="F285" s="12" t="s">
        <v>492</v>
      </c>
      <c r="G285" s="12" t="s">
        <v>492</v>
      </c>
      <c r="H285" s="17">
        <v>177.811159799</v>
      </c>
      <c r="I285" s="36">
        <v>177.81</v>
      </c>
      <c r="J285" s="16">
        <f>(((ABS(I285-H285))/H285))</f>
        <v>6.5226445927454525E-6</v>
      </c>
      <c r="K285" s="16">
        <f>IF(I285&lt;=80,0.07,IF(AND(I285&gt;80,I285&lt;=250),0.06,IF(AND(I285&gt;250,I285&lt;=500),0.04,IF(I285&gt;500,0.03,0))))</f>
        <v>0.06</v>
      </c>
      <c r="L285" s="2" t="str">
        <f>IF(ABS(J285)&lt;=K285,"Dentro del rango","Supera el rango")</f>
        <v>Dentro del rango</v>
      </c>
      <c r="M285" s="37">
        <v>1</v>
      </c>
      <c r="N285" s="42">
        <v>1</v>
      </c>
      <c r="O285" s="42">
        <v>1</v>
      </c>
      <c r="P285" s="42">
        <v>1</v>
      </c>
      <c r="Q285" s="42">
        <v>0</v>
      </c>
      <c r="R285" s="42">
        <v>1</v>
      </c>
      <c r="S285" s="42">
        <v>0</v>
      </c>
      <c r="T285" s="42">
        <v>0</v>
      </c>
      <c r="U285" s="42">
        <v>0</v>
      </c>
      <c r="V285" s="42">
        <v>0</v>
      </c>
      <c r="W285" s="47" t="s">
        <v>1175</v>
      </c>
      <c r="X285" s="34" t="s">
        <v>1174</v>
      </c>
    </row>
    <row r="286" spans="1:24">
      <c r="A286" s="2">
        <v>64</v>
      </c>
      <c r="B286" s="2" t="s">
        <v>1176</v>
      </c>
      <c r="C286" s="2" t="s">
        <v>1177</v>
      </c>
      <c r="D286" s="34" t="s">
        <v>1178</v>
      </c>
      <c r="E286" s="2" t="s">
        <v>1148</v>
      </c>
      <c r="F286" s="12" t="s">
        <v>492</v>
      </c>
      <c r="G286" s="12" t="s">
        <v>492</v>
      </c>
      <c r="H286" s="17">
        <v>79.218202230000003</v>
      </c>
      <c r="I286" s="36">
        <v>79.22</v>
      </c>
      <c r="J286" s="16">
        <f>(((ABS(I286-H286))/H286))</f>
        <v>2.2693900510092842E-5</v>
      </c>
      <c r="K286" s="16">
        <f>IF(I286&lt;=80,0.07,IF(AND(I286&gt;80,I286&lt;=250),0.06,IF(AND(I286&gt;250,I286&lt;=500),0.04,IF(I286&gt;500,0.03,0))))</f>
        <v>7.0000000000000007E-2</v>
      </c>
      <c r="L286" s="2" t="str">
        <f>IF(ABS(J286)&lt;=K286,"Dentro del rango","Supera el rango")</f>
        <v>Dentro del rango</v>
      </c>
      <c r="M286" s="37">
        <v>1</v>
      </c>
      <c r="N286" s="42">
        <v>1</v>
      </c>
      <c r="O286" s="42">
        <v>1</v>
      </c>
      <c r="P286" s="42">
        <v>1</v>
      </c>
      <c r="Q286" s="42">
        <v>0</v>
      </c>
      <c r="R286" s="42">
        <v>1</v>
      </c>
      <c r="S286" s="42">
        <v>0</v>
      </c>
      <c r="T286" s="42">
        <v>0</v>
      </c>
      <c r="U286" s="42">
        <v>0</v>
      </c>
      <c r="V286" s="42">
        <v>0</v>
      </c>
      <c r="W286" s="47" t="s">
        <v>1179</v>
      </c>
      <c r="X286" s="34" t="s">
        <v>1178</v>
      </c>
    </row>
    <row r="287" spans="1:24">
      <c r="A287" s="2">
        <v>46</v>
      </c>
      <c r="B287" s="2" t="s">
        <v>1180</v>
      </c>
      <c r="C287" s="2" t="s">
        <v>1181</v>
      </c>
      <c r="D287" s="34" t="s">
        <v>1182</v>
      </c>
      <c r="E287" s="2" t="s">
        <v>1148</v>
      </c>
      <c r="F287" s="12" t="s">
        <v>492</v>
      </c>
      <c r="G287" s="12" t="s">
        <v>492</v>
      </c>
      <c r="H287" s="17">
        <v>88.106065593400004</v>
      </c>
      <c r="I287" s="36">
        <v>88.11</v>
      </c>
      <c r="J287" s="16">
        <f>(((ABS(I287-H287))/H287))</f>
        <v>4.4655343233148296E-5</v>
      </c>
      <c r="K287" s="16">
        <f>IF(I287&lt;=80,0.07,IF(AND(I287&gt;80,I287&lt;=250),0.06,IF(AND(I287&gt;250,I287&lt;=500),0.04,IF(I287&gt;500,0.03,0))))</f>
        <v>0.06</v>
      </c>
      <c r="L287" s="2" t="str">
        <f>IF(ABS(J287)&lt;=K287,"Dentro del rango","Supera el rango")</f>
        <v>Dentro del rango</v>
      </c>
      <c r="M287" s="37">
        <v>1</v>
      </c>
      <c r="N287" s="42">
        <v>1</v>
      </c>
      <c r="O287" s="42">
        <v>1</v>
      </c>
      <c r="P287" s="42">
        <v>1</v>
      </c>
      <c r="Q287" s="42">
        <v>0</v>
      </c>
      <c r="R287" s="42">
        <v>1</v>
      </c>
      <c r="S287" s="42">
        <v>1</v>
      </c>
      <c r="T287" s="42">
        <v>1</v>
      </c>
      <c r="U287" s="42">
        <v>1</v>
      </c>
      <c r="V287" s="42">
        <v>0</v>
      </c>
      <c r="W287" s="47" t="s">
        <v>1183</v>
      </c>
      <c r="X287" s="34" t="s">
        <v>1182</v>
      </c>
    </row>
    <row r="288" spans="1:24">
      <c r="A288" s="2">
        <v>55</v>
      </c>
      <c r="B288" s="2" t="s">
        <v>1184</v>
      </c>
      <c r="C288" s="2" t="s">
        <v>1185</v>
      </c>
      <c r="D288" s="34" t="s">
        <v>1186</v>
      </c>
      <c r="E288" s="2" t="s">
        <v>1148</v>
      </c>
      <c r="F288" s="12" t="s">
        <v>492</v>
      </c>
      <c r="G288" s="12" t="s">
        <v>492</v>
      </c>
      <c r="H288" s="17">
        <v>89.204008327899999</v>
      </c>
      <c r="I288" s="3">
        <v>89.2</v>
      </c>
      <c r="J288" s="16">
        <f>(((ABS(I288-H288))/H288))</f>
        <v>4.4934392244593387E-5</v>
      </c>
      <c r="K288" s="16">
        <f>IF(I288&lt;=80,0.07,IF(AND(I288&gt;80,I288&lt;=250),0.06,IF(AND(I288&gt;250,I288&lt;=500),0.04,IF(I288&gt;500,0.03,0))))</f>
        <v>0.06</v>
      </c>
      <c r="L288" s="2" t="str">
        <f>IF(ABS(J288)&lt;=K288,"Dentro del rango","Supera el rango")</f>
        <v>Dentro del rango</v>
      </c>
      <c r="M288" s="2">
        <v>1</v>
      </c>
      <c r="N288" s="43">
        <v>1</v>
      </c>
      <c r="O288" s="43">
        <v>1</v>
      </c>
      <c r="P288" s="43">
        <v>1</v>
      </c>
      <c r="Q288" s="43">
        <v>0</v>
      </c>
      <c r="R288" s="43">
        <v>1</v>
      </c>
      <c r="S288" s="43">
        <v>1</v>
      </c>
      <c r="T288" s="43">
        <v>1</v>
      </c>
      <c r="U288" s="43">
        <v>1</v>
      </c>
      <c r="V288" s="43">
        <v>0</v>
      </c>
      <c r="W288" s="48" t="s">
        <v>1187</v>
      </c>
      <c r="X288" s="34" t="s">
        <v>1186</v>
      </c>
    </row>
    <row r="289" spans="1:24">
      <c r="A289" s="2">
        <v>60</v>
      </c>
      <c r="B289" s="2" t="s">
        <v>1188</v>
      </c>
      <c r="C289" s="2" t="s">
        <v>1189</v>
      </c>
      <c r="D289" s="34" t="s">
        <v>1186</v>
      </c>
      <c r="E289" s="2" t="s">
        <v>1148</v>
      </c>
      <c r="F289" s="12" t="s">
        <v>492</v>
      </c>
      <c r="G289" s="12" t="s">
        <v>492</v>
      </c>
      <c r="H289" s="17">
        <v>91.227382059700005</v>
      </c>
      <c r="I289" s="36">
        <v>91.23</v>
      </c>
      <c r="J289" s="16">
        <f>(((ABS(I289-H289))/H289))</f>
        <v>2.8696869743400277E-5</v>
      </c>
      <c r="K289" s="16">
        <f>IF(I289&lt;=80,0.07,IF(AND(I289&gt;80,I289&lt;=250),0.06,IF(AND(I289&gt;250,I289&lt;=500),0.04,IF(I289&gt;500,0.03,0))))</f>
        <v>0.06</v>
      </c>
      <c r="L289" s="2" t="str">
        <f>IF(ABS(J289)&lt;=K289,"Dentro del rango","Supera el rango")</f>
        <v>Dentro del rango</v>
      </c>
      <c r="M289" s="37">
        <v>1</v>
      </c>
      <c r="N289" s="42">
        <v>1</v>
      </c>
      <c r="O289" s="42">
        <v>1</v>
      </c>
      <c r="P289" s="42">
        <v>1</v>
      </c>
      <c r="Q289" s="42">
        <v>0</v>
      </c>
      <c r="R289" s="42">
        <v>1</v>
      </c>
      <c r="S289" s="42">
        <v>1</v>
      </c>
      <c r="T289" s="42">
        <v>1</v>
      </c>
      <c r="U289" s="42">
        <v>1</v>
      </c>
      <c r="V289" s="42">
        <v>0</v>
      </c>
      <c r="W289" s="47" t="s">
        <v>1187</v>
      </c>
      <c r="X289" s="34" t="s">
        <v>1186</v>
      </c>
    </row>
    <row r="290" spans="1:24">
      <c r="A290" s="2">
        <v>54</v>
      </c>
      <c r="B290" s="2" t="s">
        <v>1190</v>
      </c>
      <c r="C290" s="2" t="s">
        <v>1191</v>
      </c>
      <c r="D290" s="34" t="s">
        <v>1186</v>
      </c>
      <c r="E290" s="2" t="s">
        <v>1148</v>
      </c>
      <c r="F290" s="12" t="s">
        <v>492</v>
      </c>
      <c r="G290" s="12" t="s">
        <v>492</v>
      </c>
      <c r="H290" s="17">
        <v>69.847866363600005</v>
      </c>
      <c r="I290" s="36">
        <v>69.849999999999994</v>
      </c>
      <c r="J290" s="16">
        <f>(((ABS(I290-H290))/H290))</f>
        <v>3.0546908747111295E-5</v>
      </c>
      <c r="K290" s="16">
        <f>IF(I290&lt;=80,0.07,IF(AND(I290&gt;80,I290&lt;=250),0.06,IF(AND(I290&gt;250,I290&lt;=500),0.04,IF(I290&gt;500,0.03,0))))</f>
        <v>7.0000000000000007E-2</v>
      </c>
      <c r="L290" s="2" t="str">
        <f>IF(ABS(J290)&lt;=K290,"Dentro del rango","Supera el rango")</f>
        <v>Dentro del rango</v>
      </c>
      <c r="M290" s="37">
        <v>1</v>
      </c>
      <c r="N290" s="42">
        <v>1</v>
      </c>
      <c r="O290" s="42">
        <v>1</v>
      </c>
      <c r="P290" s="42">
        <v>1</v>
      </c>
      <c r="Q290" s="42">
        <v>0</v>
      </c>
      <c r="R290" s="42">
        <v>1</v>
      </c>
      <c r="S290" s="42">
        <v>1</v>
      </c>
      <c r="T290" s="42">
        <v>1</v>
      </c>
      <c r="U290" s="42">
        <v>1</v>
      </c>
      <c r="V290" s="42">
        <v>0</v>
      </c>
      <c r="W290" s="47" t="s">
        <v>1187</v>
      </c>
      <c r="X290" s="34" t="s">
        <v>1186</v>
      </c>
    </row>
    <row r="291" spans="1:24">
      <c r="A291" s="2">
        <v>56</v>
      </c>
      <c r="B291" s="2" t="s">
        <v>1192</v>
      </c>
      <c r="C291" s="2" t="s">
        <v>1193</v>
      </c>
      <c r="D291" s="34" t="s">
        <v>1186</v>
      </c>
      <c r="E291" s="2" t="s">
        <v>1148</v>
      </c>
      <c r="F291" s="12" t="s">
        <v>492</v>
      </c>
      <c r="G291" s="12" t="s">
        <v>492</v>
      </c>
      <c r="H291" s="17">
        <v>95.814730493400006</v>
      </c>
      <c r="I291" s="36">
        <v>95.82</v>
      </c>
      <c r="J291" s="16">
        <f>(((ABS(I291-H291))/H291))</f>
        <v>5.4996831623400725E-5</v>
      </c>
      <c r="K291" s="16">
        <f>IF(I291&lt;=80,0.07,IF(AND(I291&gt;80,I291&lt;=250),0.06,IF(AND(I291&gt;250,I291&lt;=500),0.04,IF(I291&gt;500,0.03,0))))</f>
        <v>0.06</v>
      </c>
      <c r="L291" s="2" t="str">
        <f>IF(ABS(J291)&lt;=K291,"Dentro del rango","Supera el rango")</f>
        <v>Dentro del rango</v>
      </c>
      <c r="M291" s="37">
        <v>1</v>
      </c>
      <c r="N291" s="42">
        <v>1</v>
      </c>
      <c r="O291" s="42">
        <v>1</v>
      </c>
      <c r="P291" s="42">
        <v>1</v>
      </c>
      <c r="Q291" s="42">
        <v>0</v>
      </c>
      <c r="R291" s="42">
        <v>1</v>
      </c>
      <c r="S291" s="42">
        <v>1</v>
      </c>
      <c r="T291" s="42">
        <v>1</v>
      </c>
      <c r="U291" s="42">
        <v>1</v>
      </c>
      <c r="V291" s="42">
        <v>0</v>
      </c>
      <c r="W291" s="47" t="s">
        <v>1187</v>
      </c>
      <c r="X291" s="34" t="s">
        <v>1186</v>
      </c>
    </row>
    <row r="292" spans="1:24">
      <c r="A292" s="2">
        <v>58</v>
      </c>
      <c r="B292" s="2" t="s">
        <v>1194</v>
      </c>
      <c r="C292" s="2" t="s">
        <v>1195</v>
      </c>
      <c r="D292" s="34" t="s">
        <v>1186</v>
      </c>
      <c r="E292" s="2" t="s">
        <v>1148</v>
      </c>
      <c r="F292" s="12" t="s">
        <v>492</v>
      </c>
      <c r="G292" s="12" t="s">
        <v>492</v>
      </c>
      <c r="H292" s="17">
        <v>63.463912550499998</v>
      </c>
      <c r="I292" s="36">
        <v>63.47</v>
      </c>
      <c r="J292" s="16">
        <f>(((ABS(I292-H292))/H292))</f>
        <v>9.5919858315649499E-5</v>
      </c>
      <c r="K292" s="16">
        <f>IF(I292&lt;=80,0.07,IF(AND(I292&gt;80,I292&lt;=250),0.06,IF(AND(I292&gt;250,I292&lt;=500),0.04,IF(I292&gt;500,0.03,0))))</f>
        <v>7.0000000000000007E-2</v>
      </c>
      <c r="L292" s="2" t="str">
        <f>IF(ABS(J292)&lt;=K292,"Dentro del rango","Supera el rango")</f>
        <v>Dentro del rango</v>
      </c>
      <c r="M292" s="37">
        <v>1</v>
      </c>
      <c r="N292" s="42">
        <v>1</v>
      </c>
      <c r="O292" s="42">
        <v>1</v>
      </c>
      <c r="P292" s="42">
        <v>1</v>
      </c>
      <c r="Q292" s="42">
        <v>0</v>
      </c>
      <c r="R292" s="42">
        <v>1</v>
      </c>
      <c r="S292" s="42">
        <v>1</v>
      </c>
      <c r="T292" s="42">
        <v>1</v>
      </c>
      <c r="U292" s="42">
        <v>1</v>
      </c>
      <c r="V292" s="42">
        <v>0</v>
      </c>
      <c r="W292" s="47" t="s">
        <v>1187</v>
      </c>
      <c r="X292" s="34" t="s">
        <v>1186</v>
      </c>
    </row>
    <row r="293" spans="1:24">
      <c r="A293" s="2">
        <v>62</v>
      </c>
      <c r="B293" s="2" t="s">
        <v>1196</v>
      </c>
      <c r="C293" s="2" t="s">
        <v>1197</v>
      </c>
      <c r="D293" s="34" t="s">
        <v>1186</v>
      </c>
      <c r="E293" s="2" t="s">
        <v>1148</v>
      </c>
      <c r="F293" s="12" t="s">
        <v>492</v>
      </c>
      <c r="G293" s="12" t="s">
        <v>492</v>
      </c>
      <c r="H293" s="17">
        <v>233.86913894200001</v>
      </c>
      <c r="I293" s="36">
        <v>233.87</v>
      </c>
      <c r="J293" s="16">
        <f>(((ABS(I293-H293))/H293))</f>
        <v>3.6817940318824293E-6</v>
      </c>
      <c r="K293" s="16">
        <f>IF(I293&lt;=80,0.07,IF(AND(I293&gt;80,I293&lt;=250),0.06,IF(AND(I293&gt;250,I293&lt;=500),0.04,IF(I293&gt;500,0.03,0))))</f>
        <v>0.06</v>
      </c>
      <c r="L293" s="2" t="str">
        <f>IF(ABS(J293)&lt;=K293,"Dentro del rango","Supera el rango")</f>
        <v>Dentro del rango</v>
      </c>
      <c r="M293" s="37">
        <v>1</v>
      </c>
      <c r="N293" s="42">
        <v>1</v>
      </c>
      <c r="O293" s="42">
        <v>1</v>
      </c>
      <c r="P293" s="42">
        <v>1</v>
      </c>
      <c r="Q293" s="42">
        <v>0</v>
      </c>
      <c r="R293" s="42">
        <v>1</v>
      </c>
      <c r="S293" s="42">
        <v>1</v>
      </c>
      <c r="T293" s="42">
        <v>1</v>
      </c>
      <c r="U293" s="42">
        <v>1</v>
      </c>
      <c r="V293" s="42">
        <v>0</v>
      </c>
      <c r="W293" s="47" t="s">
        <v>1187</v>
      </c>
      <c r="X293" s="34" t="s">
        <v>1186</v>
      </c>
    </row>
    <row r="294" spans="1:24">
      <c r="A294" s="2">
        <v>63</v>
      </c>
      <c r="B294" s="2" t="s">
        <v>1198</v>
      </c>
      <c r="C294" s="2" t="s">
        <v>1199</v>
      </c>
      <c r="D294" s="34" t="s">
        <v>1186</v>
      </c>
      <c r="E294" s="2" t="s">
        <v>1148</v>
      </c>
      <c r="F294" s="12" t="s">
        <v>492</v>
      </c>
      <c r="G294" s="12" t="s">
        <v>492</v>
      </c>
      <c r="H294" s="17">
        <v>72.823829402900003</v>
      </c>
      <c r="I294" s="36">
        <v>72.83</v>
      </c>
      <c r="J294" s="16">
        <f>(((ABS(I294-H294))/H294))</f>
        <v>8.4733213710257149E-5</v>
      </c>
      <c r="K294" s="16">
        <f>IF(I294&lt;=80,0.07,IF(AND(I294&gt;80,I294&lt;=250),0.06,IF(AND(I294&gt;250,I294&lt;=500),0.04,IF(I294&gt;500,0.03,0))))</f>
        <v>7.0000000000000007E-2</v>
      </c>
      <c r="L294" s="2" t="str">
        <f>IF(ABS(J294)&lt;=K294,"Dentro del rango","Supera el rango")</f>
        <v>Dentro del rango</v>
      </c>
      <c r="M294" s="37">
        <v>1</v>
      </c>
      <c r="N294" s="42">
        <v>1</v>
      </c>
      <c r="O294" s="42">
        <v>1</v>
      </c>
      <c r="P294" s="42">
        <v>1</v>
      </c>
      <c r="Q294" s="42">
        <v>0</v>
      </c>
      <c r="R294" s="42">
        <v>1</v>
      </c>
      <c r="S294" s="42">
        <v>1</v>
      </c>
      <c r="T294" s="42">
        <v>1</v>
      </c>
      <c r="U294" s="42">
        <v>1</v>
      </c>
      <c r="V294" s="42">
        <v>0</v>
      </c>
      <c r="W294" s="47" t="s">
        <v>1187</v>
      </c>
      <c r="X294" s="34" t="s">
        <v>1186</v>
      </c>
    </row>
    <row r="295" spans="1:24">
      <c r="A295" s="2">
        <v>65</v>
      </c>
      <c r="B295" s="2" t="s">
        <v>1200</v>
      </c>
      <c r="C295" s="2" t="s">
        <v>1201</v>
      </c>
      <c r="D295" s="34" t="s">
        <v>1186</v>
      </c>
      <c r="E295" s="2" t="s">
        <v>1148</v>
      </c>
      <c r="F295" s="12" t="s">
        <v>492</v>
      </c>
      <c r="G295" s="12" t="s">
        <v>492</v>
      </c>
      <c r="H295" s="17">
        <v>62.17351626</v>
      </c>
      <c r="I295" s="36">
        <v>62.18</v>
      </c>
      <c r="J295" s="16">
        <f>(((ABS(I295-H295))/H295))</f>
        <v>1.0428459559671979E-4</v>
      </c>
      <c r="K295" s="16">
        <f>IF(I295&lt;=80,0.07,IF(AND(I295&gt;80,I295&lt;=250),0.06,IF(AND(I295&gt;250,I295&lt;=500),0.04,IF(I295&gt;500,0.03,0))))</f>
        <v>7.0000000000000007E-2</v>
      </c>
      <c r="L295" s="2" t="str">
        <f>IF(ABS(J295)&lt;=K295,"Dentro del rango","Supera el rango")</f>
        <v>Dentro del rango</v>
      </c>
      <c r="M295" s="37">
        <v>1</v>
      </c>
      <c r="N295" s="42">
        <v>1</v>
      </c>
      <c r="O295" s="42">
        <v>1</v>
      </c>
      <c r="P295" s="42">
        <v>1</v>
      </c>
      <c r="Q295" s="42">
        <v>0</v>
      </c>
      <c r="R295" s="42">
        <v>1</v>
      </c>
      <c r="S295" s="42">
        <v>1</v>
      </c>
      <c r="T295" s="42">
        <v>1</v>
      </c>
      <c r="U295" s="42">
        <v>1</v>
      </c>
      <c r="V295" s="42">
        <v>0</v>
      </c>
      <c r="W295" s="47" t="s">
        <v>1187</v>
      </c>
      <c r="X295" s="34" t="s">
        <v>1186</v>
      </c>
    </row>
    <row r="296" spans="1:24">
      <c r="A296" s="2">
        <v>66</v>
      </c>
      <c r="B296" s="2" t="s">
        <v>1202</v>
      </c>
      <c r="C296" s="2" t="s">
        <v>1203</v>
      </c>
      <c r="D296" s="34" t="s">
        <v>1204</v>
      </c>
      <c r="E296" s="2" t="s">
        <v>1148</v>
      </c>
      <c r="F296" s="12" t="s">
        <v>492</v>
      </c>
      <c r="G296" s="12" t="s">
        <v>492</v>
      </c>
      <c r="H296" s="17">
        <v>85.213909892199993</v>
      </c>
      <c r="I296" s="36">
        <v>85.21</v>
      </c>
      <c r="J296" s="16">
        <f>(((ABS(I296-H296))/H296))</f>
        <v>4.588326254417374E-5</v>
      </c>
      <c r="K296" s="16">
        <f>IF(I296&lt;=80,0.07,IF(AND(I296&gt;80,I296&lt;=250),0.06,IF(AND(I296&gt;250,I296&lt;=500),0.04,IF(I296&gt;500,0.03,0))))</f>
        <v>0.06</v>
      </c>
      <c r="L296" s="2" t="str">
        <f>IF(ABS(J296)&lt;=K296,"Dentro del rango","Supera el rango")</f>
        <v>Dentro del rango</v>
      </c>
      <c r="M296" s="37">
        <v>1</v>
      </c>
      <c r="N296" s="42">
        <v>1</v>
      </c>
      <c r="O296" s="42">
        <v>1</v>
      </c>
      <c r="P296" s="42">
        <v>1</v>
      </c>
      <c r="Q296" s="42">
        <v>0</v>
      </c>
      <c r="R296" s="42">
        <v>1</v>
      </c>
      <c r="S296" s="42">
        <v>1</v>
      </c>
      <c r="T296" s="42">
        <v>1</v>
      </c>
      <c r="U296" s="42">
        <v>1</v>
      </c>
      <c r="V296" s="42">
        <v>0</v>
      </c>
      <c r="W296" s="47" t="s">
        <v>1205</v>
      </c>
      <c r="X296" s="34" t="s">
        <v>1204</v>
      </c>
    </row>
    <row r="297" spans="1:24">
      <c r="A297" s="2">
        <v>59</v>
      </c>
      <c r="B297" s="2" t="s">
        <v>1206</v>
      </c>
      <c r="C297" s="2" t="s">
        <v>1207</v>
      </c>
      <c r="D297" s="34" t="s">
        <v>1208</v>
      </c>
      <c r="E297" s="2" t="s">
        <v>1148</v>
      </c>
      <c r="F297" s="12" t="s">
        <v>492</v>
      </c>
      <c r="G297" s="12" t="s">
        <v>492</v>
      </c>
      <c r="H297" s="17">
        <v>108.83288670100001</v>
      </c>
      <c r="I297" s="36">
        <v>108.83</v>
      </c>
      <c r="J297" s="16">
        <f>(((ABS(I297-H297))/H297))</f>
        <v>2.652416091782214E-5</v>
      </c>
      <c r="K297" s="16">
        <f>IF(I297&lt;=80,0.07,IF(AND(I297&gt;80,I297&lt;=250),0.06,IF(AND(I297&gt;250,I297&lt;=500),0.04,IF(I297&gt;500,0.03,0))))</f>
        <v>0.06</v>
      </c>
      <c r="L297" s="2" t="str">
        <f>IF(ABS(J297)&lt;=K297,"Dentro del rango","Supera el rango")</f>
        <v>Dentro del rango</v>
      </c>
      <c r="M297" s="37">
        <v>1</v>
      </c>
      <c r="N297" s="42">
        <v>1</v>
      </c>
      <c r="O297" s="42">
        <v>1</v>
      </c>
      <c r="P297" s="42">
        <v>1</v>
      </c>
      <c r="Q297" s="42">
        <v>0</v>
      </c>
      <c r="R297" s="42">
        <v>1</v>
      </c>
      <c r="S297" s="42">
        <v>1</v>
      </c>
      <c r="T297" s="42">
        <v>1</v>
      </c>
      <c r="U297" s="42">
        <v>1</v>
      </c>
      <c r="V297" s="42">
        <v>0</v>
      </c>
      <c r="W297" s="47" t="s">
        <v>1209</v>
      </c>
      <c r="X297" s="34" t="s">
        <v>1208</v>
      </c>
    </row>
    <row r="298" spans="1:24">
      <c r="A298" s="2">
        <v>53</v>
      </c>
      <c r="B298" s="2" t="s">
        <v>1210</v>
      </c>
      <c r="C298" s="2" t="s">
        <v>1211</v>
      </c>
      <c r="D298" s="34" t="s">
        <v>1212</v>
      </c>
      <c r="E298" s="2" t="s">
        <v>1148</v>
      </c>
      <c r="F298" s="12" t="s">
        <v>492</v>
      </c>
      <c r="G298" s="12" t="s">
        <v>492</v>
      </c>
      <c r="H298" s="17">
        <v>111.664956604</v>
      </c>
      <c r="I298" s="36">
        <v>111.66</v>
      </c>
      <c r="J298" s="16">
        <f>(((ABS(I298-H298))/H298))</f>
        <v>4.4388178267761449E-5</v>
      </c>
      <c r="K298" s="16">
        <f>IF(I298&lt;=80,0.07,IF(AND(I298&gt;80,I298&lt;=250),0.06,IF(AND(I298&gt;250,I298&lt;=500),0.04,IF(I298&gt;500,0.03,0))))</f>
        <v>0.06</v>
      </c>
      <c r="L298" s="2" t="str">
        <f>IF(ABS(J298)&lt;=K298,"Dentro del rango","Supera el rango")</f>
        <v>Dentro del rango</v>
      </c>
      <c r="M298" s="37">
        <v>1</v>
      </c>
      <c r="N298" s="42">
        <v>1</v>
      </c>
      <c r="O298" s="42">
        <v>1</v>
      </c>
      <c r="P298" s="42">
        <v>1</v>
      </c>
      <c r="Q298" s="42">
        <v>0</v>
      </c>
      <c r="R298" s="42">
        <v>1</v>
      </c>
      <c r="S298" s="42">
        <v>0</v>
      </c>
      <c r="T298" s="42">
        <v>0</v>
      </c>
      <c r="U298" s="42">
        <v>0</v>
      </c>
      <c r="V298" s="42">
        <v>0</v>
      </c>
      <c r="W298" s="47" t="s">
        <v>1213</v>
      </c>
      <c r="X298" s="34" t="s">
        <v>1212</v>
      </c>
    </row>
    <row r="299" spans="1:24">
      <c r="A299" s="2">
        <v>9</v>
      </c>
      <c r="B299" s="2" t="s">
        <v>1214</v>
      </c>
      <c r="C299" s="2" t="s">
        <v>1215</v>
      </c>
      <c r="D299" s="34" t="s">
        <v>590</v>
      </c>
      <c r="E299" s="2" t="s">
        <v>110</v>
      </c>
      <c r="F299" s="12" t="s">
        <v>1216</v>
      </c>
      <c r="G299" s="2">
        <v>82</v>
      </c>
      <c r="H299" s="17">
        <v>81.518300951900002</v>
      </c>
      <c r="I299" s="37">
        <v>81.52</v>
      </c>
      <c r="J299" s="16">
        <f>(((ABS(I299-G299))/G299))</f>
        <v>5.8536585365854144E-3</v>
      </c>
      <c r="K299" s="16">
        <f>IF(I299&lt;=80,0.07,IF(AND(I299&gt;80,I299&lt;=250),0.06,IF(AND(I299&gt;250,I299&lt;=500),0.04,IF(I299&gt;500,0.03,0))))</f>
        <v>0.06</v>
      </c>
      <c r="L299" s="2" t="str">
        <f>IF(ABS(J299)&lt;=K299,"Dentro del rango","Supera el rango")</f>
        <v>Dentro del rango</v>
      </c>
      <c r="M299" s="56">
        <v>1</v>
      </c>
      <c r="N299" s="42">
        <v>0</v>
      </c>
      <c r="O299" s="42">
        <v>1</v>
      </c>
      <c r="P299" s="42">
        <v>1</v>
      </c>
      <c r="Q299" s="42">
        <v>1</v>
      </c>
      <c r="R299" s="42">
        <v>1</v>
      </c>
      <c r="S299" s="42">
        <v>1</v>
      </c>
      <c r="T299" s="42">
        <v>1</v>
      </c>
      <c r="U299" s="42">
        <v>1</v>
      </c>
      <c r="V299" s="42">
        <v>1</v>
      </c>
      <c r="W299" s="60" t="s">
        <v>1217</v>
      </c>
      <c r="X299" s="35" t="s">
        <v>1218</v>
      </c>
    </row>
    <row r="300" spans="1:24">
      <c r="A300" s="2">
        <v>8</v>
      </c>
      <c r="B300" s="2" t="s">
        <v>1219</v>
      </c>
      <c r="C300" s="2" t="s">
        <v>1220</v>
      </c>
      <c r="D300" s="34" t="s">
        <v>590</v>
      </c>
      <c r="E300" s="2" t="s">
        <v>110</v>
      </c>
      <c r="F300" s="12" t="s">
        <v>1221</v>
      </c>
      <c r="G300" s="2">
        <v>90</v>
      </c>
      <c r="H300" s="17">
        <v>89.8220795549</v>
      </c>
      <c r="I300" s="37">
        <v>90</v>
      </c>
      <c r="J300" s="16">
        <f>(((ABS(I300-G300))/G300))</f>
        <v>0</v>
      </c>
      <c r="K300" s="16">
        <f>IF(I300&lt;=80,0.07,IF(AND(I300&gt;80,I300&lt;=250),0.06,IF(AND(I300&gt;250,I300&lt;=500),0.04,IF(I300&gt;500,0.03,0))))</f>
        <v>0.06</v>
      </c>
      <c r="L300" s="2" t="str">
        <f>IF(ABS(J300)&lt;=K300,"Dentro del rango","Supera el rango")</f>
        <v>Dentro del rango</v>
      </c>
      <c r="M300" s="56">
        <v>1</v>
      </c>
      <c r="N300" s="42">
        <v>0</v>
      </c>
      <c r="O300" s="42">
        <v>1</v>
      </c>
      <c r="P300" s="42">
        <v>1</v>
      </c>
      <c r="Q300" s="42">
        <v>1</v>
      </c>
      <c r="R300" s="42">
        <v>1</v>
      </c>
      <c r="S300" s="42">
        <v>1</v>
      </c>
      <c r="T300" s="42">
        <v>1</v>
      </c>
      <c r="U300" s="42">
        <v>1</v>
      </c>
      <c r="V300" s="42">
        <v>1</v>
      </c>
      <c r="W300" s="60" t="s">
        <v>1222</v>
      </c>
      <c r="X300" s="35" t="s">
        <v>1223</v>
      </c>
    </row>
    <row r="301" spans="1:24">
      <c r="A301" s="2">
        <v>180</v>
      </c>
      <c r="B301" s="2" t="s">
        <v>1224</v>
      </c>
      <c r="C301" s="2" t="s">
        <v>1225</v>
      </c>
      <c r="D301" s="34" t="s">
        <v>1226</v>
      </c>
      <c r="E301" s="2" t="s">
        <v>1227</v>
      </c>
      <c r="F301" s="12" t="s">
        <v>1228</v>
      </c>
      <c r="G301" s="2">
        <v>106</v>
      </c>
      <c r="H301" s="17">
        <v>105.977854212</v>
      </c>
      <c r="I301" s="23">
        <v>105.98</v>
      </c>
      <c r="J301" s="38">
        <v>0</v>
      </c>
      <c r="K301" s="38">
        <v>0.06</v>
      </c>
      <c r="L301" s="22" t="s">
        <v>493</v>
      </c>
      <c r="M301" s="45">
        <v>1</v>
      </c>
      <c r="N301" s="31">
        <v>0</v>
      </c>
      <c r="O301" s="31">
        <v>1</v>
      </c>
      <c r="P301" s="31">
        <v>1</v>
      </c>
      <c r="Q301" s="31">
        <v>0</v>
      </c>
      <c r="R301" s="31">
        <v>1</v>
      </c>
      <c r="S301" s="31">
        <v>0</v>
      </c>
      <c r="T301" s="31">
        <v>1</v>
      </c>
      <c r="U301" s="31">
        <v>1</v>
      </c>
      <c r="V301" s="31">
        <v>0</v>
      </c>
      <c r="W301" s="24" t="s">
        <v>1229</v>
      </c>
      <c r="X301" s="34" t="s">
        <v>1226</v>
      </c>
    </row>
    <row r="302" spans="1:24">
      <c r="A302" s="2">
        <v>181</v>
      </c>
      <c r="B302" s="2" t="s">
        <v>1230</v>
      </c>
      <c r="C302" s="2" t="s">
        <v>1231</v>
      </c>
      <c r="D302" s="34" t="s">
        <v>1226</v>
      </c>
      <c r="E302" s="2" t="s">
        <v>1227</v>
      </c>
      <c r="F302" s="12" t="s">
        <v>1232</v>
      </c>
      <c r="G302" s="2">
        <v>79</v>
      </c>
      <c r="H302" s="17">
        <v>78.873504348400004</v>
      </c>
      <c r="I302" s="23">
        <v>78.87</v>
      </c>
      <c r="J302" s="38">
        <v>0</v>
      </c>
      <c r="K302" s="38">
        <v>7.0000000000000007E-2</v>
      </c>
      <c r="L302" s="22" t="s">
        <v>493</v>
      </c>
      <c r="M302" s="45">
        <v>1</v>
      </c>
      <c r="N302" s="31">
        <v>0</v>
      </c>
      <c r="O302" s="31">
        <v>1</v>
      </c>
      <c r="P302" s="31">
        <v>1</v>
      </c>
      <c r="Q302" s="31">
        <v>0</v>
      </c>
      <c r="R302" s="31">
        <v>1</v>
      </c>
      <c r="S302" s="31">
        <v>0</v>
      </c>
      <c r="T302" s="31">
        <v>1</v>
      </c>
      <c r="U302" s="31">
        <v>1</v>
      </c>
      <c r="V302" s="31">
        <v>0</v>
      </c>
      <c r="W302" s="24" t="s">
        <v>1229</v>
      </c>
      <c r="X302" s="34" t="s">
        <v>1226</v>
      </c>
    </row>
    <row r="303" spans="1:24">
      <c r="A303" s="2">
        <v>182</v>
      </c>
      <c r="B303" s="2" t="s">
        <v>1233</v>
      </c>
      <c r="C303" s="2" t="s">
        <v>1234</v>
      </c>
      <c r="D303" s="34" t="s">
        <v>1226</v>
      </c>
      <c r="E303" s="2" t="s">
        <v>1227</v>
      </c>
      <c r="F303" s="12" t="s">
        <v>1235</v>
      </c>
      <c r="G303" s="2">
        <v>81</v>
      </c>
      <c r="H303" s="17">
        <v>80.5137639151</v>
      </c>
      <c r="I303" s="23">
        <v>80.510000000000005</v>
      </c>
      <c r="J303" s="38">
        <v>0.01</v>
      </c>
      <c r="K303" s="38">
        <v>0.06</v>
      </c>
      <c r="L303" s="22" t="s">
        <v>493</v>
      </c>
      <c r="M303" s="45">
        <v>1</v>
      </c>
      <c r="N303" s="31">
        <v>0</v>
      </c>
      <c r="O303" s="31">
        <v>1</v>
      </c>
      <c r="P303" s="31">
        <v>1</v>
      </c>
      <c r="Q303" s="31">
        <v>0</v>
      </c>
      <c r="R303" s="31">
        <v>1</v>
      </c>
      <c r="S303" s="31">
        <v>0</v>
      </c>
      <c r="T303" s="31">
        <v>1</v>
      </c>
      <c r="U303" s="31">
        <v>1</v>
      </c>
      <c r="V303" s="31">
        <v>0</v>
      </c>
      <c r="W303" s="24" t="s">
        <v>1229</v>
      </c>
      <c r="X303" s="34" t="s">
        <v>1226</v>
      </c>
    </row>
    <row r="304" spans="1:24">
      <c r="A304" s="2">
        <v>183</v>
      </c>
      <c r="B304" s="2" t="s">
        <v>1236</v>
      </c>
      <c r="C304" s="2" t="s">
        <v>1237</v>
      </c>
      <c r="D304" s="34" t="s">
        <v>1226</v>
      </c>
      <c r="E304" s="2" t="s">
        <v>1227</v>
      </c>
      <c r="F304" s="12" t="s">
        <v>1238</v>
      </c>
      <c r="G304" s="2">
        <v>80</v>
      </c>
      <c r="H304" s="17">
        <v>80.486348298799996</v>
      </c>
      <c r="I304" s="23">
        <v>80.489999999999995</v>
      </c>
      <c r="J304" s="38">
        <v>0.01</v>
      </c>
      <c r="K304" s="38">
        <v>0.06</v>
      </c>
      <c r="L304" s="22" t="s">
        <v>493</v>
      </c>
      <c r="M304" s="45">
        <v>1</v>
      </c>
      <c r="N304" s="31">
        <v>0</v>
      </c>
      <c r="O304" s="31">
        <v>1</v>
      </c>
      <c r="P304" s="31">
        <v>1</v>
      </c>
      <c r="Q304" s="31">
        <v>0</v>
      </c>
      <c r="R304" s="31">
        <v>1</v>
      </c>
      <c r="S304" s="31">
        <v>0</v>
      </c>
      <c r="T304" s="31">
        <v>1</v>
      </c>
      <c r="U304" s="31">
        <v>1</v>
      </c>
      <c r="V304" s="31">
        <v>0</v>
      </c>
      <c r="W304" s="24" t="s">
        <v>1229</v>
      </c>
      <c r="X304" s="34" t="s">
        <v>1226</v>
      </c>
    </row>
    <row r="305" spans="1:24">
      <c r="A305" s="2">
        <v>184</v>
      </c>
      <c r="B305" s="2" t="s">
        <v>1239</v>
      </c>
      <c r="C305" s="2" t="s">
        <v>1240</v>
      </c>
      <c r="D305" s="34" t="s">
        <v>1226</v>
      </c>
      <c r="E305" s="2" t="s">
        <v>1227</v>
      </c>
      <c r="F305" s="12" t="s">
        <v>1241</v>
      </c>
      <c r="G305" s="2">
        <v>69</v>
      </c>
      <c r="H305" s="17">
        <v>68.979464092699999</v>
      </c>
      <c r="I305" s="23">
        <v>68.998000000000005</v>
      </c>
      <c r="J305" s="38">
        <v>0</v>
      </c>
      <c r="K305" s="38">
        <v>7.0000000000000007E-2</v>
      </c>
      <c r="L305" s="22" t="s">
        <v>493</v>
      </c>
      <c r="M305" s="45">
        <v>1</v>
      </c>
      <c r="N305" s="31">
        <v>0</v>
      </c>
      <c r="O305" s="31">
        <v>1</v>
      </c>
      <c r="P305" s="31">
        <v>1</v>
      </c>
      <c r="Q305" s="31">
        <v>0</v>
      </c>
      <c r="R305" s="31">
        <v>1</v>
      </c>
      <c r="S305" s="31">
        <v>0</v>
      </c>
      <c r="T305" s="31">
        <v>1</v>
      </c>
      <c r="U305" s="31">
        <v>1</v>
      </c>
      <c r="V305" s="31">
        <v>0</v>
      </c>
      <c r="W305" s="24" t="s">
        <v>1229</v>
      </c>
      <c r="X305" s="34" t="s">
        <v>1226</v>
      </c>
    </row>
    <row r="306" spans="1:24">
      <c r="A306" s="2">
        <v>188</v>
      </c>
      <c r="B306" s="2" t="s">
        <v>1242</v>
      </c>
      <c r="C306" s="2" t="s">
        <v>1243</v>
      </c>
      <c r="D306" s="34" t="s">
        <v>1226</v>
      </c>
      <c r="E306" s="2" t="s">
        <v>1227</v>
      </c>
      <c r="F306" s="12" t="s">
        <v>1244</v>
      </c>
      <c r="G306" s="2">
        <v>75</v>
      </c>
      <c r="H306" s="17">
        <v>74.706126165300006</v>
      </c>
      <c r="I306" s="23">
        <v>74.099999999999994</v>
      </c>
      <c r="J306" s="38">
        <v>0.01</v>
      </c>
      <c r="K306" s="38">
        <v>7.0000000000000007E-2</v>
      </c>
      <c r="L306" s="22" t="s">
        <v>493</v>
      </c>
      <c r="M306" s="45">
        <v>1</v>
      </c>
      <c r="N306" s="31">
        <v>0</v>
      </c>
      <c r="O306" s="31">
        <v>1</v>
      </c>
      <c r="P306" s="31">
        <v>1</v>
      </c>
      <c r="Q306" s="31">
        <v>0</v>
      </c>
      <c r="R306" s="31">
        <v>1</v>
      </c>
      <c r="S306" s="31">
        <v>0</v>
      </c>
      <c r="T306" s="31">
        <v>1</v>
      </c>
      <c r="U306" s="31">
        <v>1</v>
      </c>
      <c r="V306" s="31">
        <v>0</v>
      </c>
      <c r="W306" s="24" t="s">
        <v>1229</v>
      </c>
      <c r="X306" s="34" t="s">
        <v>1226</v>
      </c>
    </row>
    <row r="307" spans="1:24">
      <c r="A307" s="2">
        <v>191</v>
      </c>
      <c r="B307" s="2" t="s">
        <v>1245</v>
      </c>
      <c r="C307" s="2" t="s">
        <v>1246</v>
      </c>
      <c r="D307" s="34" t="s">
        <v>1226</v>
      </c>
      <c r="E307" s="2" t="s">
        <v>1227</v>
      </c>
      <c r="F307" s="12" t="s">
        <v>1247</v>
      </c>
      <c r="G307" s="2">
        <v>63</v>
      </c>
      <c r="H307" s="17">
        <v>63.275634279899997</v>
      </c>
      <c r="I307" s="23">
        <v>63.28</v>
      </c>
      <c r="J307" s="38">
        <v>0</v>
      </c>
      <c r="K307" s="38">
        <v>7.0000000000000007E-2</v>
      </c>
      <c r="L307" s="22" t="s">
        <v>493</v>
      </c>
      <c r="M307" s="45">
        <v>1</v>
      </c>
      <c r="N307" s="31">
        <v>0</v>
      </c>
      <c r="O307" s="31">
        <v>1</v>
      </c>
      <c r="P307" s="31">
        <v>1</v>
      </c>
      <c r="Q307" s="31">
        <v>0</v>
      </c>
      <c r="R307" s="31">
        <v>1</v>
      </c>
      <c r="S307" s="31">
        <v>0</v>
      </c>
      <c r="T307" s="31">
        <v>1</v>
      </c>
      <c r="U307" s="31">
        <v>1</v>
      </c>
      <c r="V307" s="31">
        <v>0</v>
      </c>
      <c r="W307" s="24" t="s">
        <v>1229</v>
      </c>
      <c r="X307" s="34" t="s">
        <v>1226</v>
      </c>
    </row>
    <row r="308" spans="1:24">
      <c r="A308" s="2">
        <v>193</v>
      </c>
      <c r="B308" s="2" t="s">
        <v>1248</v>
      </c>
      <c r="C308" s="2" t="s">
        <v>1249</v>
      </c>
      <c r="D308" s="34" t="s">
        <v>1226</v>
      </c>
      <c r="E308" s="2" t="s">
        <v>1227</v>
      </c>
      <c r="F308" s="12" t="s">
        <v>1250</v>
      </c>
      <c r="G308" s="2">
        <v>75</v>
      </c>
      <c r="H308" s="17">
        <v>75.094385695200003</v>
      </c>
      <c r="I308" s="23">
        <v>75.09</v>
      </c>
      <c r="J308" s="38">
        <v>0</v>
      </c>
      <c r="K308" s="38">
        <v>7.0000000000000007E-2</v>
      </c>
      <c r="L308" s="22" t="s">
        <v>493</v>
      </c>
      <c r="M308" s="45">
        <v>1</v>
      </c>
      <c r="N308" s="31">
        <v>0</v>
      </c>
      <c r="O308" s="31">
        <v>1</v>
      </c>
      <c r="P308" s="31">
        <v>1</v>
      </c>
      <c r="Q308" s="31">
        <v>0</v>
      </c>
      <c r="R308" s="31">
        <v>1</v>
      </c>
      <c r="S308" s="31">
        <v>0</v>
      </c>
      <c r="T308" s="31">
        <v>1</v>
      </c>
      <c r="U308" s="31">
        <v>1</v>
      </c>
      <c r="V308" s="31">
        <v>0</v>
      </c>
      <c r="W308" s="24" t="s">
        <v>1229</v>
      </c>
      <c r="X308" s="34" t="s">
        <v>1226</v>
      </c>
    </row>
    <row r="309" spans="1:24">
      <c r="A309" s="2">
        <v>197</v>
      </c>
      <c r="B309" s="2" t="s">
        <v>1251</v>
      </c>
      <c r="C309" s="2" t="s">
        <v>1252</v>
      </c>
      <c r="D309" s="34" t="s">
        <v>1226</v>
      </c>
      <c r="E309" s="2" t="s">
        <v>1227</v>
      </c>
      <c r="F309" s="12" t="s">
        <v>1253</v>
      </c>
      <c r="G309" s="2">
        <v>104</v>
      </c>
      <c r="H309" s="17">
        <v>104.245331523</v>
      </c>
      <c r="I309" s="23">
        <v>104.25</v>
      </c>
      <c r="J309" s="38">
        <v>0</v>
      </c>
      <c r="K309" s="38">
        <v>0.06</v>
      </c>
      <c r="L309" s="22" t="s">
        <v>493</v>
      </c>
      <c r="M309" s="45">
        <v>1</v>
      </c>
      <c r="N309" s="31">
        <v>0</v>
      </c>
      <c r="O309" s="31">
        <v>1</v>
      </c>
      <c r="P309" s="31">
        <v>1</v>
      </c>
      <c r="Q309" s="31">
        <v>0</v>
      </c>
      <c r="R309" s="31">
        <v>1</v>
      </c>
      <c r="S309" s="31">
        <v>0</v>
      </c>
      <c r="T309" s="31">
        <v>1</v>
      </c>
      <c r="U309" s="31">
        <v>1</v>
      </c>
      <c r="V309" s="31">
        <v>0</v>
      </c>
      <c r="W309" s="24" t="s">
        <v>1229</v>
      </c>
      <c r="X309" s="34" t="s">
        <v>1226</v>
      </c>
    </row>
    <row r="310" spans="1:24">
      <c r="A310" s="2">
        <v>178</v>
      </c>
      <c r="B310" s="2" t="s">
        <v>1254</v>
      </c>
      <c r="C310" s="2" t="s">
        <v>1255</v>
      </c>
      <c r="D310" s="34" t="s">
        <v>1226</v>
      </c>
      <c r="E310" s="2" t="s">
        <v>1227</v>
      </c>
      <c r="F310" s="12" t="s">
        <v>1256</v>
      </c>
      <c r="G310" s="2">
        <v>80</v>
      </c>
      <c r="H310" s="17">
        <v>80.191667197699999</v>
      </c>
      <c r="I310" s="22">
        <v>80.19</v>
      </c>
      <c r="J310" s="38">
        <v>0</v>
      </c>
      <c r="K310" s="38">
        <v>0.06</v>
      </c>
      <c r="L310" s="22" t="s">
        <v>493</v>
      </c>
      <c r="M310" s="44">
        <v>1</v>
      </c>
      <c r="N310" s="44">
        <v>0</v>
      </c>
      <c r="O310" s="44">
        <v>1</v>
      </c>
      <c r="P310" s="44">
        <v>1</v>
      </c>
      <c r="Q310" s="44">
        <v>0</v>
      </c>
      <c r="R310" s="44">
        <v>1</v>
      </c>
      <c r="S310" s="44">
        <v>0</v>
      </c>
      <c r="T310" s="44">
        <v>1</v>
      </c>
      <c r="U310" s="44">
        <v>1</v>
      </c>
      <c r="V310" s="44">
        <v>0</v>
      </c>
      <c r="W310" s="22" t="s">
        <v>1229</v>
      </c>
      <c r="X310" s="34" t="s">
        <v>1226</v>
      </c>
    </row>
    <row r="311" spans="1:24">
      <c r="A311" s="2">
        <v>179</v>
      </c>
      <c r="B311" s="2" t="s">
        <v>1257</v>
      </c>
      <c r="C311" s="2" t="s">
        <v>1258</v>
      </c>
      <c r="D311" s="34" t="s">
        <v>1226</v>
      </c>
      <c r="E311" s="2" t="s">
        <v>1227</v>
      </c>
      <c r="F311" s="12" t="s">
        <v>1259</v>
      </c>
      <c r="G311" s="2">
        <v>65</v>
      </c>
      <c r="H311" s="17">
        <v>64.812678722599998</v>
      </c>
      <c r="I311" s="22">
        <v>64.81</v>
      </c>
      <c r="J311" s="38">
        <v>0</v>
      </c>
      <c r="K311" s="38">
        <v>7.0000000000000007E-2</v>
      </c>
      <c r="L311" s="22" t="s">
        <v>493</v>
      </c>
      <c r="M311" s="44">
        <v>1</v>
      </c>
      <c r="N311" s="44">
        <v>0</v>
      </c>
      <c r="O311" s="44">
        <v>1</v>
      </c>
      <c r="P311" s="44">
        <v>1</v>
      </c>
      <c r="Q311" s="44">
        <v>0</v>
      </c>
      <c r="R311" s="44">
        <v>1</v>
      </c>
      <c r="S311" s="44">
        <v>0</v>
      </c>
      <c r="T311" s="44">
        <v>1</v>
      </c>
      <c r="U311" s="44">
        <v>1</v>
      </c>
      <c r="V311" s="44">
        <v>0</v>
      </c>
      <c r="W311" s="22" t="s">
        <v>1229</v>
      </c>
      <c r="X311" s="34" t="s">
        <v>1226</v>
      </c>
    </row>
    <row r="312" spans="1:24">
      <c r="A312" s="2">
        <v>187</v>
      </c>
      <c r="B312" s="2" t="s">
        <v>1260</v>
      </c>
      <c r="C312" s="2" t="s">
        <v>1261</v>
      </c>
      <c r="D312" s="34" t="s">
        <v>1262</v>
      </c>
      <c r="E312" s="2" t="s">
        <v>1227</v>
      </c>
      <c r="F312" s="12" t="s">
        <v>1263</v>
      </c>
      <c r="G312" s="2">
        <v>191</v>
      </c>
      <c r="H312" s="17">
        <v>190.606192209</v>
      </c>
      <c r="I312" s="22">
        <v>190.61</v>
      </c>
      <c r="J312" s="38">
        <v>0</v>
      </c>
      <c r="K312" s="38">
        <v>0.06</v>
      </c>
      <c r="L312" s="22" t="s">
        <v>493</v>
      </c>
      <c r="M312" s="44">
        <v>1</v>
      </c>
      <c r="N312" s="44">
        <v>0</v>
      </c>
      <c r="O312" s="44">
        <v>1</v>
      </c>
      <c r="P312" s="44">
        <v>1</v>
      </c>
      <c r="Q312" s="44">
        <v>0</v>
      </c>
      <c r="R312" s="44">
        <v>1</v>
      </c>
      <c r="S312" s="44">
        <v>0</v>
      </c>
      <c r="T312" s="44">
        <v>0</v>
      </c>
      <c r="U312" s="44">
        <v>0</v>
      </c>
      <c r="V312" s="44">
        <v>0</v>
      </c>
      <c r="W312" s="22" t="s">
        <v>1264</v>
      </c>
      <c r="X312" s="34" t="s">
        <v>1262</v>
      </c>
    </row>
    <row r="313" spans="1:24">
      <c r="A313" s="2">
        <v>198</v>
      </c>
      <c r="B313" s="2" t="s">
        <v>1265</v>
      </c>
      <c r="C313" s="2" t="s">
        <v>1266</v>
      </c>
      <c r="D313" s="34" t="s">
        <v>1267</v>
      </c>
      <c r="E313" s="2" t="s">
        <v>1227</v>
      </c>
      <c r="F313" s="12" t="s">
        <v>1268</v>
      </c>
      <c r="G313" s="2">
        <v>155</v>
      </c>
      <c r="H313" s="17">
        <v>154.552500877</v>
      </c>
      <c r="I313" s="22">
        <v>154.55000000000001</v>
      </c>
      <c r="J313" s="38">
        <v>0</v>
      </c>
      <c r="K313" s="38">
        <v>0.06</v>
      </c>
      <c r="L313" s="22" t="s">
        <v>493</v>
      </c>
      <c r="M313" s="44">
        <v>1</v>
      </c>
      <c r="N313" s="44">
        <v>0</v>
      </c>
      <c r="O313" s="44">
        <v>1</v>
      </c>
      <c r="P313" s="44">
        <v>1</v>
      </c>
      <c r="Q313" s="44">
        <v>0</v>
      </c>
      <c r="R313" s="44">
        <v>1</v>
      </c>
      <c r="S313" s="44">
        <v>0</v>
      </c>
      <c r="T313" s="44">
        <v>0</v>
      </c>
      <c r="U313" s="44">
        <v>0</v>
      </c>
      <c r="V313" s="44">
        <v>0</v>
      </c>
      <c r="W313" s="22" t="s">
        <v>1269</v>
      </c>
      <c r="X313" s="34" t="s">
        <v>1267</v>
      </c>
    </row>
    <row r="314" spans="1:24">
      <c r="A314" s="2">
        <v>177</v>
      </c>
      <c r="B314" s="2" t="s">
        <v>1270</v>
      </c>
      <c r="C314" s="2" t="s">
        <v>1271</v>
      </c>
      <c r="D314" s="34" t="s">
        <v>1272</v>
      </c>
      <c r="E314" s="2" t="s">
        <v>1227</v>
      </c>
      <c r="F314" s="12" t="s">
        <v>1273</v>
      </c>
      <c r="G314" s="2">
        <v>79</v>
      </c>
      <c r="H314" s="17">
        <v>79.169648153799997</v>
      </c>
      <c r="I314" s="22">
        <v>79.17</v>
      </c>
      <c r="J314" s="38">
        <v>0</v>
      </c>
      <c r="K314" s="38">
        <v>7.0000000000000007E-2</v>
      </c>
      <c r="L314" s="22" t="s">
        <v>493</v>
      </c>
      <c r="M314" s="44">
        <v>1</v>
      </c>
      <c r="N314" s="44">
        <v>0</v>
      </c>
      <c r="O314" s="44">
        <v>1</v>
      </c>
      <c r="P314" s="44">
        <v>1</v>
      </c>
      <c r="Q314" s="44">
        <v>0</v>
      </c>
      <c r="R314" s="44">
        <v>1</v>
      </c>
      <c r="S314" s="44">
        <v>0</v>
      </c>
      <c r="T314" s="44">
        <v>0</v>
      </c>
      <c r="U314" s="44">
        <v>0</v>
      </c>
      <c r="V314" s="44">
        <v>0</v>
      </c>
      <c r="W314" s="22" t="s">
        <v>1274</v>
      </c>
      <c r="X314" s="34" t="s">
        <v>1272</v>
      </c>
    </row>
    <row r="315" spans="1:24">
      <c r="A315" s="2">
        <v>185</v>
      </c>
      <c r="B315" s="2" t="s">
        <v>1275</v>
      </c>
      <c r="C315" s="2" t="s">
        <v>1276</v>
      </c>
      <c r="D315" s="34" t="s">
        <v>1277</v>
      </c>
      <c r="E315" s="2" t="s">
        <v>1227</v>
      </c>
      <c r="F315" s="12" t="s">
        <v>1278</v>
      </c>
      <c r="G315" s="2">
        <v>112</v>
      </c>
      <c r="H315" s="17">
        <v>111.504087118</v>
      </c>
      <c r="I315" s="22">
        <v>111.5</v>
      </c>
      <c r="J315" s="38">
        <v>0</v>
      </c>
      <c r="K315" s="38">
        <v>0.06</v>
      </c>
      <c r="L315" s="22" t="s">
        <v>493</v>
      </c>
      <c r="M315" s="44">
        <v>1</v>
      </c>
      <c r="N315" s="44">
        <v>0</v>
      </c>
      <c r="O315" s="44">
        <v>1</v>
      </c>
      <c r="P315" s="44">
        <v>1</v>
      </c>
      <c r="Q315" s="44">
        <v>0</v>
      </c>
      <c r="R315" s="44">
        <v>1</v>
      </c>
      <c r="S315" s="44">
        <v>0</v>
      </c>
      <c r="T315" s="44">
        <v>0</v>
      </c>
      <c r="U315" s="44">
        <v>0</v>
      </c>
      <c r="V315" s="44">
        <v>0</v>
      </c>
      <c r="W315" s="22" t="s">
        <v>1279</v>
      </c>
      <c r="X315" s="34" t="s">
        <v>1277</v>
      </c>
    </row>
    <row r="316" spans="1:24">
      <c r="A316" s="2">
        <v>186</v>
      </c>
      <c r="B316" s="2" t="s">
        <v>1280</v>
      </c>
      <c r="C316" s="2" t="s">
        <v>1281</v>
      </c>
      <c r="D316" s="34" t="s">
        <v>1282</v>
      </c>
      <c r="E316" s="2" t="s">
        <v>1227</v>
      </c>
      <c r="F316" s="12" t="s">
        <v>1283</v>
      </c>
      <c r="G316" s="2">
        <v>91</v>
      </c>
      <c r="H316" s="17">
        <v>90.797569936800002</v>
      </c>
      <c r="I316" s="22">
        <v>90.8</v>
      </c>
      <c r="J316" s="38">
        <v>0</v>
      </c>
      <c r="K316" s="38">
        <v>0.06</v>
      </c>
      <c r="L316" s="22" t="s">
        <v>493</v>
      </c>
      <c r="M316" s="44">
        <v>1</v>
      </c>
      <c r="N316" s="44">
        <v>0</v>
      </c>
      <c r="O316" s="44">
        <v>1</v>
      </c>
      <c r="P316" s="44">
        <v>1</v>
      </c>
      <c r="Q316" s="44">
        <v>0</v>
      </c>
      <c r="R316" s="44">
        <v>1</v>
      </c>
      <c r="S316" s="44">
        <v>0</v>
      </c>
      <c r="T316" s="44">
        <v>0</v>
      </c>
      <c r="U316" s="44">
        <v>0</v>
      </c>
      <c r="V316" s="44">
        <v>0</v>
      </c>
      <c r="W316" s="22" t="s">
        <v>1284</v>
      </c>
      <c r="X316" s="34" t="s">
        <v>1282</v>
      </c>
    </row>
    <row r="317" spans="1:24">
      <c r="A317" s="2">
        <v>195</v>
      </c>
      <c r="B317" s="2" t="s">
        <v>1285</v>
      </c>
      <c r="C317" s="2" t="s">
        <v>1286</v>
      </c>
      <c r="D317" s="34" t="s">
        <v>1287</v>
      </c>
      <c r="E317" s="2" t="s">
        <v>1227</v>
      </c>
      <c r="F317" s="12" t="s">
        <v>1288</v>
      </c>
      <c r="G317" s="2">
        <v>100</v>
      </c>
      <c r="H317" s="17">
        <v>100.044449985</v>
      </c>
      <c r="I317" s="22">
        <v>100.05</v>
      </c>
      <c r="J317" s="38">
        <v>0</v>
      </c>
      <c r="K317" s="38">
        <v>0.06</v>
      </c>
      <c r="L317" s="22" t="s">
        <v>493</v>
      </c>
      <c r="M317" s="44">
        <v>1</v>
      </c>
      <c r="N317" s="44">
        <v>0</v>
      </c>
      <c r="O317" s="44">
        <v>1</v>
      </c>
      <c r="P317" s="44">
        <v>1</v>
      </c>
      <c r="Q317" s="44">
        <v>0</v>
      </c>
      <c r="R317" s="44">
        <v>1</v>
      </c>
      <c r="S317" s="44">
        <v>0</v>
      </c>
      <c r="T317" s="44">
        <v>0</v>
      </c>
      <c r="U317" s="44">
        <v>0</v>
      </c>
      <c r="V317" s="44">
        <v>0</v>
      </c>
      <c r="W317" s="22" t="s">
        <v>1289</v>
      </c>
      <c r="X317" s="34" t="s">
        <v>1287</v>
      </c>
    </row>
    <row r="318" spans="1:24">
      <c r="A318" s="2">
        <v>190</v>
      </c>
      <c r="B318" s="2" t="s">
        <v>1290</v>
      </c>
      <c r="C318" s="2" t="s">
        <v>1291</v>
      </c>
      <c r="D318" s="34" t="s">
        <v>1292</v>
      </c>
      <c r="E318" s="2" t="s">
        <v>1227</v>
      </c>
      <c r="F318" s="12" t="s">
        <v>1293</v>
      </c>
      <c r="G318" s="2">
        <v>87</v>
      </c>
      <c r="H318" s="17">
        <v>86.905583032500004</v>
      </c>
      <c r="I318" s="22">
        <v>86.9</v>
      </c>
      <c r="J318" s="38">
        <v>0</v>
      </c>
      <c r="K318" s="38">
        <v>0.06</v>
      </c>
      <c r="L318" s="22" t="s">
        <v>493</v>
      </c>
      <c r="M318" s="44">
        <v>1</v>
      </c>
      <c r="N318" s="44">
        <v>0</v>
      </c>
      <c r="O318" s="44">
        <v>1</v>
      </c>
      <c r="P318" s="44">
        <v>1</v>
      </c>
      <c r="Q318" s="44">
        <v>0</v>
      </c>
      <c r="R318" s="44">
        <v>1</v>
      </c>
      <c r="S318" s="44">
        <v>0</v>
      </c>
      <c r="T318" s="44">
        <v>0</v>
      </c>
      <c r="U318" s="44">
        <v>0</v>
      </c>
      <c r="V318" s="44">
        <v>0</v>
      </c>
      <c r="W318" s="22" t="s">
        <v>1294</v>
      </c>
      <c r="X318" s="34" t="s">
        <v>1292</v>
      </c>
    </row>
    <row r="319" spans="1:24">
      <c r="A319" s="2">
        <v>196</v>
      </c>
      <c r="B319" s="2" t="s">
        <v>1295</v>
      </c>
      <c r="C319" s="2" t="s">
        <v>1296</v>
      </c>
      <c r="D319" s="34" t="s">
        <v>1297</v>
      </c>
      <c r="E319" s="2" t="s">
        <v>1227</v>
      </c>
      <c r="F319" s="12" t="s">
        <v>1298</v>
      </c>
      <c r="G319" s="2">
        <v>102</v>
      </c>
      <c r="H319" s="17">
        <v>102.26828731499999</v>
      </c>
      <c r="I319" s="22">
        <v>102.27</v>
      </c>
      <c r="J319" s="38">
        <v>0</v>
      </c>
      <c r="K319" s="38">
        <v>0.06</v>
      </c>
      <c r="L319" s="22" t="s">
        <v>493</v>
      </c>
      <c r="M319" s="44">
        <v>1</v>
      </c>
      <c r="N319" s="44">
        <v>0</v>
      </c>
      <c r="O319" s="44">
        <v>1</v>
      </c>
      <c r="P319" s="44">
        <v>1</v>
      </c>
      <c r="Q319" s="44">
        <v>0</v>
      </c>
      <c r="R319" s="44">
        <v>1</v>
      </c>
      <c r="S319" s="44">
        <v>0</v>
      </c>
      <c r="T319" s="44">
        <v>1</v>
      </c>
      <c r="U319" s="44">
        <v>1</v>
      </c>
      <c r="V319" s="44">
        <v>0</v>
      </c>
      <c r="W319" s="22" t="s">
        <v>1299</v>
      </c>
      <c r="X319" s="34" t="s">
        <v>1297</v>
      </c>
    </row>
    <row r="320" spans="1:24">
      <c r="A320" s="2">
        <v>194</v>
      </c>
      <c r="B320" s="2" t="s">
        <v>1300</v>
      </c>
      <c r="C320" s="2" t="s">
        <v>1301</v>
      </c>
      <c r="D320" s="34" t="s">
        <v>1297</v>
      </c>
      <c r="E320" s="2" t="s">
        <v>1227</v>
      </c>
      <c r="F320" s="12" t="s">
        <v>1302</v>
      </c>
      <c r="G320" s="2">
        <v>113</v>
      </c>
      <c r="H320" s="17">
        <v>113.085201707</v>
      </c>
      <c r="I320" s="22">
        <v>113.08</v>
      </c>
      <c r="J320" s="38">
        <v>0</v>
      </c>
      <c r="K320" s="38">
        <v>0.06</v>
      </c>
      <c r="L320" s="22" t="s">
        <v>493</v>
      </c>
      <c r="M320" s="44">
        <v>1</v>
      </c>
      <c r="N320" s="44">
        <v>0</v>
      </c>
      <c r="O320" s="44">
        <v>1</v>
      </c>
      <c r="P320" s="44">
        <v>1</v>
      </c>
      <c r="Q320" s="44">
        <v>0</v>
      </c>
      <c r="R320" s="44">
        <v>1</v>
      </c>
      <c r="S320" s="44">
        <v>0</v>
      </c>
      <c r="T320" s="44">
        <v>1</v>
      </c>
      <c r="U320" s="44">
        <v>1</v>
      </c>
      <c r="V320" s="44">
        <v>0</v>
      </c>
      <c r="W320" s="22" t="s">
        <v>1299</v>
      </c>
      <c r="X320" s="34" t="s">
        <v>1297</v>
      </c>
    </row>
    <row r="321" spans="1:24">
      <c r="A321" s="2">
        <v>189</v>
      </c>
      <c r="B321" s="2" t="s">
        <v>1303</v>
      </c>
      <c r="C321" s="2" t="s">
        <v>1304</v>
      </c>
      <c r="D321" s="34" t="s">
        <v>1297</v>
      </c>
      <c r="E321" s="2" t="s">
        <v>1227</v>
      </c>
      <c r="F321" s="12" t="s">
        <v>1305</v>
      </c>
      <c r="G321" s="2">
        <v>102</v>
      </c>
      <c r="H321" s="17">
        <v>102.21006842</v>
      </c>
      <c r="I321" s="22">
        <v>102.21</v>
      </c>
      <c r="J321" s="38">
        <v>0</v>
      </c>
      <c r="K321" s="38">
        <v>0.06</v>
      </c>
      <c r="L321" s="22" t="s">
        <v>493</v>
      </c>
      <c r="M321" s="44">
        <v>1</v>
      </c>
      <c r="N321" s="44">
        <v>0</v>
      </c>
      <c r="O321" s="44">
        <v>1</v>
      </c>
      <c r="P321" s="44">
        <v>1</v>
      </c>
      <c r="Q321" s="44">
        <v>0</v>
      </c>
      <c r="R321" s="44">
        <v>1</v>
      </c>
      <c r="S321" s="44">
        <v>0</v>
      </c>
      <c r="T321" s="44">
        <v>1</v>
      </c>
      <c r="U321" s="44">
        <v>1</v>
      </c>
      <c r="V321" s="44">
        <v>0</v>
      </c>
      <c r="W321" s="65" t="s">
        <v>1306</v>
      </c>
      <c r="X321" s="34" t="s">
        <v>1297</v>
      </c>
    </row>
    <row r="322" spans="1:24">
      <c r="A322" s="2">
        <v>192</v>
      </c>
      <c r="B322" s="2" t="s">
        <v>1307</v>
      </c>
      <c r="C322" s="2" t="s">
        <v>1308</v>
      </c>
      <c r="D322" s="34" t="s">
        <v>1309</v>
      </c>
      <c r="E322" s="2" t="s">
        <v>1227</v>
      </c>
      <c r="F322" s="12" t="s">
        <v>1310</v>
      </c>
      <c r="G322" s="2">
        <v>180</v>
      </c>
      <c r="H322" s="17">
        <v>179.61671863500001</v>
      </c>
      <c r="I322" s="22">
        <v>179.62</v>
      </c>
      <c r="J322" s="38">
        <v>0</v>
      </c>
      <c r="K322" s="38">
        <v>0.06</v>
      </c>
      <c r="L322" s="22" t="s">
        <v>493</v>
      </c>
      <c r="M322" s="44">
        <v>1</v>
      </c>
      <c r="N322" s="44">
        <v>0</v>
      </c>
      <c r="O322" s="44">
        <v>1</v>
      </c>
      <c r="P322" s="44">
        <v>1</v>
      </c>
      <c r="Q322" s="44">
        <v>0</v>
      </c>
      <c r="R322" s="44">
        <v>1</v>
      </c>
      <c r="S322" s="44">
        <v>0</v>
      </c>
      <c r="T322" s="44">
        <v>0</v>
      </c>
      <c r="U322" s="44">
        <v>0</v>
      </c>
      <c r="V322" s="44">
        <v>0</v>
      </c>
      <c r="W322" s="22" t="s">
        <v>1311</v>
      </c>
      <c r="X322" s="34" t="s">
        <v>1309</v>
      </c>
    </row>
    <row r="323" spans="1:24">
      <c r="E323" s="30"/>
    </row>
    <row r="324" spans="1:24">
      <c r="E324" s="30"/>
    </row>
    <row r="325" spans="1:24">
      <c r="E325" s="30"/>
    </row>
    <row r="1048576" spans="23:23">
      <c r="W1048576" s="12" t="s">
        <v>785</v>
      </c>
    </row>
  </sheetData>
  <autoFilter ref="A1:X322" xr:uid="{00000000-0009-0000-0000-000000000000}">
    <sortState xmlns:xlrd2="http://schemas.microsoft.com/office/spreadsheetml/2017/richdata2" ref="A2:X322">
      <sortCondition ref="D1:D32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Diego Marin Herrera</dc:creator>
  <cp:keywords/>
  <dc:description/>
  <cp:lastModifiedBy/>
  <cp:revision/>
  <dcterms:created xsi:type="dcterms:W3CDTF">2026-03-25T19:20:56Z</dcterms:created>
  <dcterms:modified xsi:type="dcterms:W3CDTF">2026-04-27T15:05:37Z</dcterms:modified>
  <cp:category/>
  <cp:contentStatus/>
</cp:coreProperties>
</file>